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guel.romero\Downloads\"/>
    </mc:Choice>
  </mc:AlternateContent>
  <xr:revisionPtr revIDLastSave="0" documentId="13_ncr:1_{EB0A950F-1322-487B-8B94-B838D4E800B8}" xr6:coauthVersionLast="47" xr6:coauthVersionMax="47" xr10:uidLastSave="{00000000-0000-0000-0000-000000000000}"/>
  <bookViews>
    <workbookView xWindow="-120" yWindow="-120" windowWidth="29040" windowHeight="15840" xr2:uid="{3E9B80BA-2551-4E02-9C40-7900D730537D}"/>
  </bookViews>
  <sheets>
    <sheet name="Punto 1 y 2" sheetId="3" r:id="rId1"/>
    <sheet name="Punto 7" sheetId="1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5" i="3" l="1"/>
  <c r="V37" i="3"/>
  <c r="V32" i="3"/>
  <c r="V28" i="3"/>
  <c r="V27" i="3"/>
  <c r="V24" i="3"/>
  <c r="V25" i="3"/>
  <c r="V26" i="3"/>
  <c r="V23" i="3"/>
  <c r="V22" i="3"/>
  <c r="V21" i="3"/>
  <c r="V19" i="3"/>
  <c r="V16" i="3"/>
  <c r="V10" i="3"/>
  <c r="V7" i="3"/>
  <c r="V4" i="3"/>
  <c r="V2" i="3"/>
  <c r="U37" i="3"/>
  <c r="U28" i="3"/>
  <c r="U27" i="3"/>
  <c r="U26" i="3"/>
  <c r="U25" i="3"/>
  <c r="U24" i="3"/>
  <c r="U23" i="3"/>
  <c r="U22" i="3"/>
  <c r="U21" i="3"/>
  <c r="U16" i="3"/>
  <c r="U10" i="3"/>
  <c r="U7" i="3"/>
  <c r="U4" i="3"/>
  <c r="U2" i="3"/>
  <c r="J45" i="3"/>
  <c r="J37" i="3"/>
  <c r="J32" i="3"/>
  <c r="J28" i="3"/>
  <c r="J27" i="3"/>
  <c r="J26" i="3"/>
  <c r="J25" i="3"/>
  <c r="J24" i="3"/>
  <c r="J23" i="3"/>
  <c r="J22" i="3"/>
  <c r="J21" i="3"/>
  <c r="J19" i="3"/>
  <c r="J16" i="3"/>
  <c r="J10" i="3"/>
  <c r="J7" i="3"/>
  <c r="J4" i="3"/>
  <c r="J2" i="3"/>
</calcChain>
</file>

<file path=xl/sharedStrings.xml><?xml version="1.0" encoding="utf-8"?>
<sst xmlns="http://schemas.openxmlformats.org/spreadsheetml/2006/main" count="165" uniqueCount="100">
  <si>
    <t>Acuerdo</t>
  </si>
  <si>
    <t>Programa</t>
  </si>
  <si>
    <t>Proyecto de Inversión</t>
  </si>
  <si>
    <t>Presupuesto Fuente Crédito</t>
  </si>
  <si>
    <t>Magnitud PDD "BCS"</t>
  </si>
  <si>
    <t>Programación</t>
  </si>
  <si>
    <t>($)</t>
  </si>
  <si>
    <t>Compromisos</t>
  </si>
  <si>
    <t>Ejecutado</t>
  </si>
  <si>
    <t>Indicador</t>
  </si>
  <si>
    <t>Avance</t>
  </si>
  <si>
    <t>Acuerdo 939 DE 2024</t>
  </si>
  <si>
    <t>2.07. Bogotá. una ciudad con menos Pobreza</t>
  </si>
  <si>
    <t>O23011740012024022203032-8090 - Subsidio Distrital de Vivienda para el acceso a soluciones habitacionales por parte de hogares vulnerables en Bogotá D,C.</t>
  </si>
  <si>
    <t>Número de subsidios para adquisición de vivienda nueva arrendamiento social y mejoramiento asignados en los diferentes programas</t>
  </si>
  <si>
    <t>A 31 de mayo de 2025, se han asignado 3.988 subsidios para adquisición de vivienda nueva y 207 para mejoramiento de vivienda.</t>
  </si>
  <si>
    <t>4.24. Revitalización y renovación urbana y rural con inclusión</t>
  </si>
  <si>
    <t>O23011740022020032010020-7575 - Estudios y diseños de proyecto para el mejoramiento integral de Barrios - Bogotá 2020-2024</t>
  </si>
  <si>
    <t>Número de polígonos intervenidos con acciones de revitalización y/o mejoramiento integral de barrios en el centro de Bogotá</t>
  </si>
  <si>
    <t> En lo corrido de 2025 se avanzó en el perfeccionamiento de los contratos adjudicados en 2024 y en la estructuración del proyecto de revitalización urbana en el entorno del Cable Aéreo de Potosí y San Cristóbal, una infraestructura estratégica de movilidad sostenible. Las intervenciones previstas comprenden el mejoramiento del espacio público y la red vial en áreas cercanas a estaciones y pilonas, así como en zonas identificadas como oportunidades para soluciones habitacionales integradas. Estas acciones, orientadas por un enfoque territorial e integral, incluyen la transformación de vías, parques, zonas verdes y espacios comunitarios, incorporando soluciones basadas en la naturaleza, criterios de sostenibilidad urbana y medidas para reducir vulnerabilidades socioambientales en sectores de origen informal de Ciudad Bolívar y San Cristóbal.</t>
  </si>
  <si>
    <t>1.05. Espacio público seguro e inclusivo</t>
  </si>
  <si>
    <t>O23011740022024021410020-7883 - Adecuación de entornos urbanos y/o rurales con déficit de infraestructura y espacio público de Bogotá</t>
  </si>
  <si>
    <t>Número de polígonos intervenidos</t>
  </si>
  <si>
    <t> Durante 2025 se avanzó en el perfeccionamiento de los contratos adjudicados en 2024 para obras de mejoramiento integral del espacio público en Rafael Uribe Uribe, Suba, Kennedy, Britalia y Chapinero, en el marco de una estrategia de revitalización urbana que busca transformar sectores prioritarios, promoviendo una ciudad más equitativa, sostenible y con mayor calidad urbana. Estas acciones permitirán intervenir parques, plazas y corredores viales, mejorando la infraestructura y la calidad de vida en los territorios. Asimismo, mediante la sesión No. 04 del CONFIS Distrital, se autorizó a la Secretaría Distrital del Hábitat a asumir compromisos con cargo a vigencias futuras 2026–2027 por $94.873 millones, destinados a financiar intervenciones en 13 polígonos estratégicos, impulsando la recuperación del espacio público, el fortalecimiento del tejido social, la dinamización de la economía local y la reducción de brechas territoriales.</t>
  </si>
  <si>
    <t>4.31. Acceso equitativo de vivienda urbana y rural</t>
  </si>
  <si>
    <t>O23011745992024021506031-8084 - Asistencia técnica para la habilitación de suelo y la gestión de los trámites de los proyectos que promuevan la generación e iniciación de viviendas VIS y VIP en Bogotá D,C.</t>
  </si>
  <si>
    <t> 1,94</t>
  </si>
  <si>
    <t>Número de hectáreas de suelo útil gestionadas para la producción de soluciones habitacionales con soportes urbanos adecuados</t>
  </si>
  <si>
    <t> A corte 31 de mayo, se han ejecutado 1,94 hectáreas correspondientes a una ejecución al 9% de la meta, en donde se da cumplimiento al 100% de las actividades programadas para realizar la asistencia técnica de habilitación de suelo para la generación de vivienda VIS / VIP en Bogotá D.C</t>
  </si>
  <si>
    <t>Total Acuerdo 939 DE 2024</t>
  </si>
  <si>
    <t>Objetivo Estratégico</t>
  </si>
  <si>
    <t>Meta PDD</t>
  </si>
  <si>
    <t>Avance
2024</t>
  </si>
  <si>
    <t>Avance
2025</t>
  </si>
  <si>
    <t>4,Bogotá ordena su territorio y avanza en su acción climática</t>
  </si>
  <si>
    <t>1, Bogotá avanza en su seguridad</t>
  </si>
  <si>
    <t>2, Bogotá confía en su bien-estar</t>
  </si>
  <si>
    <t>0,1</t>
  </si>
  <si>
    <t>0,3</t>
  </si>
  <si>
    <t>5. Bogotá confía en su gobierno</t>
  </si>
  <si>
    <t>Nombre del indicador</t>
  </si>
  <si>
    <t xml:space="preserve">Tipo de meta </t>
  </si>
  <si>
    <t>Fuente de línea base</t>
  </si>
  <si>
    <t>Año de línea base</t>
  </si>
  <si>
    <t>Línea base</t>
  </si>
  <si>
    <t>Inversión 2024</t>
  </si>
  <si>
    <t>Inversión 2025</t>
  </si>
  <si>
    <t>Inversión 2026</t>
  </si>
  <si>
    <t>Inversión 2027</t>
  </si>
  <si>
    <t>Inversión 2024 - 2027</t>
  </si>
  <si>
    <t>Meta 2024-2027</t>
  </si>
  <si>
    <t>Meta 2024</t>
  </si>
  <si>
    <t>Meta 2025</t>
  </si>
  <si>
    <t>Meta 2026</t>
  </si>
  <si>
    <t>Meta 2027</t>
  </si>
  <si>
    <t>Porcentaje de avance de meta</t>
  </si>
  <si>
    <t>Porcentaje de avance de inversión</t>
  </si>
  <si>
    <t>Intervenir 2 polígonos priorizados de intervención integral de revitalización y mejoramiento de barrios que promuevan la renaturalización y la adaptación al cambio climático</t>
  </si>
  <si>
    <t>ID Meta PDD</t>
  </si>
  <si>
    <t>Intervenir 1800 Hectáreas a través de los Planes de Intervención para el Mejoramiento Integral del Hábitat (PIMI-Hábitat),</t>
  </si>
  <si>
    <t>Intervenir 18 polígonos de intervención integral de espacio público y revitalización para la promoción de espacios públicos seguros,</t>
  </si>
  <si>
    <t>Asignar 75,000 subsidios y/o instrumentos financieros para adquisición de vivienda nueva, arrendamiento y mejoramiento en los diferentes programas de la SDHT,</t>
  </si>
  <si>
    <t>Ejecutar 8,000 mejoramientos de vivienda rural y urbana para familias en condiciones vulnerabilidad,</t>
  </si>
  <si>
    <t>Monitorear el 100% de las áreas definidas como susceptibles de ser ocupadas o desarrolladas de manera ilegal o informal,</t>
  </si>
  <si>
    <t>Gestionar 350 hectáreas de asentamientos de origen informal y barrios legalizados mediante actividades de etapa previa de los trámites de legalización y formalización,</t>
  </si>
  <si>
    <t>Mejorar a 2000 hogares rurales las condiciones de cobertura, calidad y continuidad de la prestación de los Servicios Públicos domiciliarios y TIC</t>
  </si>
  <si>
    <t>Desarrollar cinco (5) herramientas para mejorar la prestación eficiente de servicios públicos, calidad de vida y la toma de decisiones en el área urbana</t>
  </si>
  <si>
    <t>Elaborar un estudio técnico como insumo para la elaboración de un hecho metropolitano</t>
  </si>
  <si>
    <t>Caracterizar 1000 hogares ubicados en Centros Poblados Rurales y ruralidad dispersa con relación a la prestación de servicios públicos domiciliarios</t>
  </si>
  <si>
    <t>Gestionar 90 hectáreas de suelo útil habilitado para la producción de soluciones habitacionales
con soportes urbanos adecuados,</t>
  </si>
  <si>
    <t>Promover la iniciación de 80,000 unidades de vivienda VIS y VIP en Bogotá</t>
  </si>
  <si>
    <t>Ejecutar 48 tramites y/u otros procedimientos administrativos en la herramienta tecnologica - ventanilla unica de la construccion</t>
  </si>
  <si>
    <t>Diseñar e implementar 4 estrategias que promuevan la participación ciudadana en la revitalización y resiliencia de espacios urbanos y rurales a través de la gobernanza colaborativa la gestión e innovación social para un hábitat incluyente,</t>
  </si>
  <si>
    <t>Integrar 4 herramientas del sistema de información del sector hábitat que permitan la transparencia y difusión del conocimiento generado</t>
  </si>
  <si>
    <t>Fortalecer el 100% de la capacidad de gestión de las entidades del Sector Hábitat que promueva la innovación gubernamental la eficiencia administrativa y operativa como generadores de confianza ciudadana (Secretaría de Hábitat CVP Renobo UAESP)</t>
  </si>
  <si>
    <t>4095 - Número de polígonos intervenidos con acciones de revitalización y/o mejoramiento integral de barrios en el centro de Bogotá</t>
  </si>
  <si>
    <t>4094 - Número de hectáreas intervenidas para el mejoramiento integral del hábitat</t>
  </si>
  <si>
    <t>3889 - Número de polígonos intervenidos</t>
  </si>
  <si>
    <t>3908 - Número de subsidios para adquisición de vivienda nueva arrendamiento social y mejoramiento asignados en los diferentes programas de la SDHT</t>
  </si>
  <si>
    <t>3911 - Número de mejoramientos de vivienda rural y urbana para familias en condiciones vulnerabilidad ejecutados</t>
  </si>
  <si>
    <t>4081 - Áreas definidas como susceptibles de ser ocupadas o desarrolladas de manera ilegal o informal monitoreadas</t>
  </si>
  <si>
    <t>4079 - Número de Hectáreas con el trámite de legalización iniciadas</t>
  </si>
  <si>
    <t>4175 - Número de hogares para la mejora de prestación de los servicios</t>
  </si>
  <si>
    <t>4171 - Número de instrumentos enfocados en la mejora de la transición tecnológica en los servicios públicos domiciliarios y TIC en hogares</t>
  </si>
  <si>
    <t>4172 - Documento construido del hecho metropolitano de servicios domiciliarios y TIC</t>
  </si>
  <si>
    <t>4169 - Número de hogares caracterizados ubicados en CPR y ruralidad dispersa</t>
  </si>
  <si>
    <t>4187 - Número de hectáreas de suelo útil gestionadas para la producción de soluciones habitacionales con soportes urbanos adecuados</t>
  </si>
  <si>
    <t>4191 - Número de Viviendas VIS y VIP en Bogotá promovidas para su iniciación</t>
  </si>
  <si>
    <t>4185 - Número de nuevos trámites y/o otros procedimientos administrativos ejecutados en la Herramienta Tecnológica -Ventanilla Única de la Construcción</t>
  </si>
  <si>
    <t>4087 - Número de Estrategias diseñadas e implementadas</t>
  </si>
  <si>
    <t>4203 - Número de herramientas incorporadas en el sistema de información del sector hábitat</t>
  </si>
  <si>
    <t>4216 - Capacidad de gestión del sector hábitat fortalecida</t>
  </si>
  <si>
    <t>Producto</t>
  </si>
  <si>
    <t>Producto /estratégica</t>
  </si>
  <si>
    <t>Gestión</t>
  </si>
  <si>
    <t>N/A</t>
  </si>
  <si>
    <t>SDHT (Segplan)</t>
  </si>
  <si>
    <t>SDHT (VUC)</t>
  </si>
  <si>
    <t>Fuente: Segplan/Bogdata. El nivel de ejecución de la inversión correpon de a: (Presupuesto de inversión ejecutado 2024 + presupuesto de inversión apropiado 2025)/(Presupuesto de inversión ejecutado 2024 + presupuesto de inversión apropiado 2025 + Presupuesto indicativo 2026 + presupuesto indicativo 2027).
Fecha de corte 31 de mayo de 2025.</t>
  </si>
  <si>
    <t>Fuente: Bogdata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</si>
</sst>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#,##0.0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8"/>
      <color theme="0"/>
      <name val="Arial"/>
      <family val="2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/>
    <xf numFmtId="0" fontId="1" fillId="0" borderId="0"/>
    <xf numFmtId="43" fontId="1" fillId="0" borderId="0"/>
    <xf numFmtId="0" fontId="7" fillId="0" borderId="0"/>
    <xf numFmtId="0" fontId="7" fillId="0" borderId="0"/>
    <xf numFmtId="9" fontId="1" fillId="0" borderId="0"/>
  </cellStyleXfs>
  <cellXfs count="86">
    <xf numFmtId="0" fontId="0" fillId="0" borderId="0" xfId="0"/>
    <xf numFmtId="0" fontId="3" fillId="0" borderId="1" xfId="0" applyFont="1" applyBorder="1" applyAlignment="1">
      <alignment vertical="center" wrapText="1"/>
    </xf>
    <xf numFmtId="6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6" fillId="0" borderId="1" xfId="2" applyNumberFormat="1" applyFont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9" fontId="4" fillId="2" borderId="2" xfId="1" applyFont="1" applyFill="1" applyBorder="1" applyAlignment="1">
      <alignment horizontal="center" vertical="center" wrapText="1"/>
    </xf>
    <xf numFmtId="9" fontId="6" fillId="0" borderId="1" xfId="1" applyFont="1" applyBorder="1" applyAlignment="1">
      <alignment horizontal="center" vertical="center" wrapText="1"/>
    </xf>
    <xf numFmtId="9" fontId="0" fillId="0" borderId="0" xfId="1" applyFont="1" applyAlignment="1">
      <alignment horizontal="center"/>
    </xf>
    <xf numFmtId="10" fontId="5" fillId="2" borderId="2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10" fontId="1" fillId="0" borderId="0" xfId="1" applyNumberFormat="1" applyFont="1"/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/>
    <xf numFmtId="0" fontId="2" fillId="3" borderId="1" xfId="0" applyFont="1" applyFill="1" applyBorder="1" applyAlignment="1">
      <alignment horizontal="center" vertical="center" wrapText="1"/>
    </xf>
    <xf numFmtId="6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10" fontId="8" fillId="0" borderId="1" xfId="1" applyNumberFormat="1" applyFont="1" applyBorder="1" applyAlignment="1">
      <alignment vertical="center"/>
    </xf>
    <xf numFmtId="9" fontId="6" fillId="0" borderId="1" xfId="1" applyFont="1" applyBorder="1" applyAlignment="1">
      <alignment horizontal="center" vertical="center" wrapText="1"/>
    </xf>
    <xf numFmtId="9" fontId="8" fillId="0" borderId="1" xfId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7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4" fontId="6" fillId="0" borderId="2" xfId="2" applyNumberFormat="1" applyFont="1" applyBorder="1" applyAlignment="1">
      <alignment horizontal="center" vertical="center" wrapText="1"/>
    </xf>
    <xf numFmtId="164" fontId="6" fillId="0" borderId="4" xfId="2" applyNumberFormat="1" applyFont="1" applyBorder="1" applyAlignment="1">
      <alignment horizontal="center" vertical="center" wrapText="1"/>
    </xf>
    <xf numFmtId="164" fontId="6" fillId="0" borderId="3" xfId="2" applyNumberFormat="1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6" fillId="0" borderId="1" xfId="2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164" fontId="6" fillId="0" borderId="1" xfId="2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7" applyNumberFormat="1" applyFont="1" applyBorder="1" applyAlignment="1" applyProtection="1">
      <alignment horizontal="center" vertical="center" wrapText="1"/>
      <protection locked="0"/>
    </xf>
    <xf numFmtId="164" fontId="6" fillId="0" borderId="2" xfId="2" applyNumberFormat="1" applyFont="1" applyBorder="1" applyAlignment="1">
      <alignment horizontal="right" vertical="center" wrapText="1"/>
    </xf>
    <xf numFmtId="164" fontId="6" fillId="0" borderId="4" xfId="2" applyNumberFormat="1" applyFont="1" applyBorder="1" applyAlignment="1">
      <alignment horizontal="right" vertical="center" wrapText="1"/>
    </xf>
    <xf numFmtId="164" fontId="6" fillId="0" borderId="3" xfId="2" applyNumberFormat="1" applyFont="1" applyBorder="1" applyAlignment="1">
      <alignment horizontal="right" vertical="center" wrapText="1"/>
    </xf>
    <xf numFmtId="9" fontId="6" fillId="0" borderId="1" xfId="7" applyFont="1" applyBorder="1" applyAlignment="1" applyProtection="1">
      <alignment horizontal="center" vertical="center" wrapText="1"/>
      <protection locked="0"/>
    </xf>
    <xf numFmtId="9" fontId="6" fillId="0" borderId="1" xfId="7" applyFont="1" applyBorder="1" applyAlignment="1">
      <alignment horizontal="center" vertical="center" wrapText="1"/>
    </xf>
    <xf numFmtId="3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5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1" fontId="6" fillId="0" borderId="1" xfId="2" applyNumberFormat="1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/>
    </xf>
    <xf numFmtId="0" fontId="11" fillId="0" borderId="8" xfId="0" applyFont="1" applyBorder="1" applyAlignment="1">
      <alignment horizontal="left" vertical="top" wrapText="1"/>
    </xf>
    <xf numFmtId="9" fontId="6" fillId="0" borderId="2" xfId="1" applyFont="1" applyBorder="1" applyAlignment="1">
      <alignment horizontal="center" vertical="center" wrapText="1"/>
    </xf>
    <xf numFmtId="9" fontId="6" fillId="0" borderId="3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8">
    <cellStyle name="Millares 3" xfId="4" xr:uid="{34DA241A-8F73-4594-AA66-CD90BCB6067C}"/>
    <cellStyle name="Moneda 3" xfId="2" xr:uid="{6A5C5A81-985B-49AE-9359-65F96A727324}"/>
    <cellStyle name="Normal" xfId="0" builtinId="0"/>
    <cellStyle name="Normal 3" xfId="5" xr:uid="{45C557A3-25F7-4F12-9874-423969820DCE}"/>
    <cellStyle name="Normal 3 2" xfId="6" xr:uid="{00FA27CF-30FE-4C05-AFD9-22E49B298965}"/>
    <cellStyle name="Normal 4" xfId="3" xr:uid="{D3752A51-F0EF-4842-AF3D-A59C8B13B73C}"/>
    <cellStyle name="Porcentaje" xfId="1" builtinId="5"/>
    <cellStyle name="Porcentaje 2" xfId="7" xr:uid="{71DE474A-C9B8-45A6-8EC5-A901BCB0460F}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33A1C-3267-4111-AF29-5DF5EF4AF422}">
  <dimension ref="A1:V57"/>
  <sheetViews>
    <sheetView tabSelected="1" topLeftCell="C1" zoomScale="55" zoomScaleNormal="55" workbookViewId="0">
      <pane ySplit="1" topLeftCell="A2" activePane="bottomLeft" state="frozen"/>
      <selection activeCell="C1" sqref="C1"/>
      <selection pane="bottomLeft" activeCell="C37" sqref="C37:C44"/>
    </sheetView>
  </sheetViews>
  <sheetFormatPr baseColWidth="10" defaultRowHeight="15" x14ac:dyDescent="0.25"/>
  <cols>
    <col min="1" max="1" width="22.85546875" style="19" customWidth="1"/>
    <col min="2" max="2" width="35.85546875" style="19" customWidth="1"/>
    <col min="3" max="5" width="39.42578125" style="19" customWidth="1"/>
    <col min="6" max="8" width="39.42578125" customWidth="1"/>
    <col min="9" max="9" width="17" customWidth="1"/>
    <col min="10" max="10" width="26.7109375" style="19" customWidth="1"/>
    <col min="11" max="16" width="10.85546875" customWidth="1"/>
    <col min="17" max="17" width="20.140625" bestFit="1" customWidth="1"/>
    <col min="18" max="18" width="23.140625" customWidth="1"/>
    <col min="19" max="19" width="22.5703125" customWidth="1"/>
    <col min="20" max="20" width="27.7109375" customWidth="1"/>
    <col min="21" max="21" width="19.140625" style="26" bestFit="1" customWidth="1"/>
    <col min="22" max="22" width="25.28515625" style="29" customWidth="1"/>
  </cols>
  <sheetData>
    <row r="1" spans="1:22" s="23" customFormat="1" ht="65.25" customHeight="1" x14ac:dyDescent="0.25">
      <c r="A1" s="16" t="s">
        <v>58</v>
      </c>
      <c r="B1" s="16" t="s">
        <v>31</v>
      </c>
      <c r="C1" s="16" t="s">
        <v>30</v>
      </c>
      <c r="D1" s="16" t="s">
        <v>40</v>
      </c>
      <c r="E1" s="16" t="s">
        <v>41</v>
      </c>
      <c r="F1" s="16" t="s">
        <v>42</v>
      </c>
      <c r="G1" s="16" t="s">
        <v>43</v>
      </c>
      <c r="H1" s="16" t="s">
        <v>44</v>
      </c>
      <c r="I1" s="16" t="s">
        <v>50</v>
      </c>
      <c r="J1" s="17" t="s">
        <v>49</v>
      </c>
      <c r="K1" s="16" t="s">
        <v>51</v>
      </c>
      <c r="L1" s="16" t="s">
        <v>32</v>
      </c>
      <c r="M1" s="16" t="s">
        <v>52</v>
      </c>
      <c r="N1" s="16" t="s">
        <v>33</v>
      </c>
      <c r="O1" s="16" t="s">
        <v>53</v>
      </c>
      <c r="P1" s="16" t="s">
        <v>54</v>
      </c>
      <c r="Q1" s="17" t="s">
        <v>45</v>
      </c>
      <c r="R1" s="17" t="s">
        <v>46</v>
      </c>
      <c r="S1" s="17" t="s">
        <v>47</v>
      </c>
      <c r="T1" s="17" t="s">
        <v>48</v>
      </c>
      <c r="U1" s="24" t="s">
        <v>55</v>
      </c>
      <c r="V1" s="27" t="s">
        <v>56</v>
      </c>
    </row>
    <row r="2" spans="1:22" ht="93" customHeight="1" x14ac:dyDescent="0.25">
      <c r="A2" s="37">
        <v>2171</v>
      </c>
      <c r="B2" s="43" t="s">
        <v>57</v>
      </c>
      <c r="C2" s="40" t="s">
        <v>34</v>
      </c>
      <c r="D2" s="40" t="s">
        <v>75</v>
      </c>
      <c r="E2" s="40" t="s">
        <v>92</v>
      </c>
      <c r="F2" s="40" t="s">
        <v>95</v>
      </c>
      <c r="G2" s="40" t="s">
        <v>95</v>
      </c>
      <c r="H2" s="40" t="s">
        <v>95</v>
      </c>
      <c r="I2" s="57">
        <v>2</v>
      </c>
      <c r="J2" s="50">
        <f>SUM(Q2:T3)</f>
        <v>127422543463.89752</v>
      </c>
      <c r="K2" s="57">
        <v>0</v>
      </c>
      <c r="L2" s="57">
        <v>0</v>
      </c>
      <c r="M2" s="57">
        <v>1</v>
      </c>
      <c r="N2" s="58">
        <v>0</v>
      </c>
      <c r="O2" s="57">
        <v>1</v>
      </c>
      <c r="P2" s="57">
        <v>0</v>
      </c>
      <c r="Q2" s="60">
        <v>16007427982</v>
      </c>
      <c r="R2" s="63">
        <v>19921585991</v>
      </c>
      <c r="S2" s="63">
        <v>50914318031.859703</v>
      </c>
      <c r="T2" s="63">
        <v>40579211459.037804</v>
      </c>
      <c r="U2" s="75">
        <f>(L2+N2)/I2</f>
        <v>0</v>
      </c>
      <c r="V2" s="46">
        <f>(Q2+R2)/SUM(Q2:T3)</f>
        <v>0.2819674839027187</v>
      </c>
    </row>
    <row r="3" spans="1:22" ht="64.5" customHeight="1" x14ac:dyDescent="0.25">
      <c r="A3" s="39"/>
      <c r="B3" s="45"/>
      <c r="C3" s="42"/>
      <c r="D3" s="42"/>
      <c r="E3" s="42"/>
      <c r="F3" s="42"/>
      <c r="G3" s="42"/>
      <c r="H3" s="42"/>
      <c r="I3" s="53"/>
      <c r="J3" s="51"/>
      <c r="K3" s="53"/>
      <c r="L3" s="53"/>
      <c r="M3" s="53"/>
      <c r="N3" s="59"/>
      <c r="O3" s="53"/>
      <c r="P3" s="53"/>
      <c r="Q3" s="53"/>
      <c r="R3" s="65"/>
      <c r="S3" s="65"/>
      <c r="T3" s="65"/>
      <c r="U3" s="76"/>
      <c r="V3" s="47"/>
    </row>
    <row r="4" spans="1:22" ht="62.1" customHeight="1" x14ac:dyDescent="0.25">
      <c r="A4" s="37">
        <v>2170</v>
      </c>
      <c r="B4" s="43" t="s">
        <v>59</v>
      </c>
      <c r="C4" s="40" t="s">
        <v>34</v>
      </c>
      <c r="D4" s="40" t="s">
        <v>76</v>
      </c>
      <c r="E4" s="40" t="s">
        <v>92</v>
      </c>
      <c r="F4" s="40" t="s">
        <v>95</v>
      </c>
      <c r="G4" s="40" t="s">
        <v>95</v>
      </c>
      <c r="H4" s="40" t="s">
        <v>95</v>
      </c>
      <c r="I4" s="77">
        <v>1800</v>
      </c>
      <c r="J4" s="50">
        <f>SUM(Q4:T6)</f>
        <v>51788363331.322227</v>
      </c>
      <c r="K4" s="61">
        <v>0</v>
      </c>
      <c r="L4" s="61">
        <v>0</v>
      </c>
      <c r="M4" s="72">
        <v>554.66999999999996</v>
      </c>
      <c r="N4" s="68">
        <v>0</v>
      </c>
      <c r="O4" s="61">
        <v>668</v>
      </c>
      <c r="P4" s="72">
        <v>577.33000000000004</v>
      </c>
      <c r="Q4" s="60">
        <v>2211921351</v>
      </c>
      <c r="R4" s="63">
        <v>12390484280</v>
      </c>
      <c r="S4" s="60">
        <v>28720897351.3055</v>
      </c>
      <c r="T4" s="60">
        <v>8465060349.0167303</v>
      </c>
      <c r="U4" s="48">
        <f>(L4+N4)/I4</f>
        <v>0</v>
      </c>
      <c r="V4" s="46">
        <f>(Q4+R4)/SUM(Q4:T6)</f>
        <v>0.28196306451276265</v>
      </c>
    </row>
    <row r="5" spans="1:22" ht="62.1" customHeight="1" x14ac:dyDescent="0.25">
      <c r="A5" s="38"/>
      <c r="B5" s="44"/>
      <c r="C5" s="41"/>
      <c r="D5" s="41"/>
      <c r="E5" s="41"/>
      <c r="F5" s="41"/>
      <c r="G5" s="41"/>
      <c r="H5" s="41"/>
      <c r="I5" s="53"/>
      <c r="J5" s="51"/>
      <c r="K5" s="53"/>
      <c r="L5" s="53"/>
      <c r="M5" s="73"/>
      <c r="N5" s="59"/>
      <c r="O5" s="53"/>
      <c r="P5" s="73"/>
      <c r="Q5" s="53"/>
      <c r="R5" s="64"/>
      <c r="S5" s="53"/>
      <c r="T5" s="53"/>
      <c r="U5" s="49"/>
      <c r="V5" s="47"/>
    </row>
    <row r="6" spans="1:22" ht="61.5" hidden="1" customHeight="1" x14ac:dyDescent="0.25">
      <c r="A6" s="39"/>
      <c r="B6" s="45"/>
      <c r="C6" s="42"/>
      <c r="D6" s="42"/>
      <c r="E6" s="42"/>
      <c r="F6" s="42"/>
      <c r="G6" s="42"/>
      <c r="H6" s="42"/>
      <c r="I6" s="53"/>
      <c r="J6" s="51"/>
      <c r="K6" s="53"/>
      <c r="L6" s="53"/>
      <c r="M6" s="73"/>
      <c r="N6" s="59"/>
      <c r="O6" s="53"/>
      <c r="P6" s="73"/>
      <c r="Q6" s="53"/>
      <c r="R6" s="65"/>
      <c r="S6" s="53"/>
      <c r="T6" s="53"/>
      <c r="U6" s="49"/>
      <c r="V6" s="47"/>
    </row>
    <row r="7" spans="1:22" ht="77.45" customHeight="1" x14ac:dyDescent="0.25">
      <c r="A7" s="37">
        <v>1967</v>
      </c>
      <c r="B7" s="43" t="s">
        <v>60</v>
      </c>
      <c r="C7" s="40" t="s">
        <v>35</v>
      </c>
      <c r="D7" s="40" t="s">
        <v>77</v>
      </c>
      <c r="E7" s="40" t="s">
        <v>92</v>
      </c>
      <c r="F7" s="40" t="s">
        <v>95</v>
      </c>
      <c r="G7" s="40" t="s">
        <v>95</v>
      </c>
      <c r="H7" s="40" t="s">
        <v>95</v>
      </c>
      <c r="I7" s="57">
        <v>18</v>
      </c>
      <c r="J7" s="50">
        <f>SUM(Q7:T9)</f>
        <v>195500500058</v>
      </c>
      <c r="K7" s="57">
        <v>0</v>
      </c>
      <c r="L7" s="57">
        <v>0</v>
      </c>
      <c r="M7" s="57">
        <v>3.6</v>
      </c>
      <c r="N7" s="58">
        <v>0</v>
      </c>
      <c r="O7" s="57">
        <v>7.2</v>
      </c>
      <c r="P7" s="57">
        <v>7.2</v>
      </c>
      <c r="Q7" s="60">
        <v>14201043562</v>
      </c>
      <c r="R7" s="63">
        <v>50118508000</v>
      </c>
      <c r="S7" s="60">
        <v>74083325479</v>
      </c>
      <c r="T7" s="60">
        <v>57097623017</v>
      </c>
      <c r="U7" s="48">
        <f>(L7+N7)/I7</f>
        <v>0</v>
      </c>
      <c r="V7" s="46">
        <f>(Q7+R7)/SUM(Q7:T9)</f>
        <v>0.32899942221589218</v>
      </c>
    </row>
    <row r="8" spans="1:22" ht="77.45" customHeight="1" x14ac:dyDescent="0.25">
      <c r="A8" s="38"/>
      <c r="B8" s="44"/>
      <c r="C8" s="41"/>
      <c r="D8" s="41"/>
      <c r="E8" s="41"/>
      <c r="F8" s="41"/>
      <c r="G8" s="41"/>
      <c r="H8" s="41"/>
      <c r="I8" s="53"/>
      <c r="J8" s="51"/>
      <c r="K8" s="53"/>
      <c r="L8" s="53"/>
      <c r="M8" s="53"/>
      <c r="N8" s="59"/>
      <c r="O8" s="53"/>
      <c r="P8" s="53"/>
      <c r="Q8" s="53"/>
      <c r="R8" s="64"/>
      <c r="S8" s="53"/>
      <c r="T8" s="53"/>
      <c r="U8" s="49"/>
      <c r="V8" s="47"/>
    </row>
    <row r="9" spans="1:22" ht="9" customHeight="1" x14ac:dyDescent="0.25">
      <c r="A9" s="39"/>
      <c r="B9" s="45"/>
      <c r="C9" s="42"/>
      <c r="D9" s="42"/>
      <c r="E9" s="42"/>
      <c r="F9" s="42"/>
      <c r="G9" s="42"/>
      <c r="H9" s="42"/>
      <c r="I9" s="53"/>
      <c r="J9" s="51"/>
      <c r="K9" s="53"/>
      <c r="L9" s="53"/>
      <c r="M9" s="53"/>
      <c r="N9" s="59"/>
      <c r="O9" s="53"/>
      <c r="P9" s="53"/>
      <c r="Q9" s="53"/>
      <c r="R9" s="65"/>
      <c r="S9" s="53"/>
      <c r="T9" s="53"/>
      <c r="U9" s="49"/>
      <c r="V9" s="47"/>
    </row>
    <row r="10" spans="1:22" ht="93" customHeight="1" x14ac:dyDescent="0.25">
      <c r="A10" s="37">
        <v>1986</v>
      </c>
      <c r="B10" s="43" t="s">
        <v>61</v>
      </c>
      <c r="C10" s="40" t="s">
        <v>36</v>
      </c>
      <c r="D10" s="40" t="s">
        <v>78</v>
      </c>
      <c r="E10" s="40" t="s">
        <v>93</v>
      </c>
      <c r="F10" s="40" t="s">
        <v>96</v>
      </c>
      <c r="G10" s="40">
        <v>2023</v>
      </c>
      <c r="H10" s="40">
        <v>19600</v>
      </c>
      <c r="I10" s="57">
        <v>75000</v>
      </c>
      <c r="J10" s="50">
        <f>SUM(Q10:T15)</f>
        <v>1118911886779.947</v>
      </c>
      <c r="K10" s="70">
        <v>4484</v>
      </c>
      <c r="L10" s="57">
        <v>4484</v>
      </c>
      <c r="M10" s="70">
        <v>24756</v>
      </c>
      <c r="N10" s="58">
        <v>4195</v>
      </c>
      <c r="O10" s="70">
        <v>21760</v>
      </c>
      <c r="P10" s="70">
        <v>24000</v>
      </c>
      <c r="Q10" s="60">
        <v>69809121839</v>
      </c>
      <c r="R10" s="63">
        <v>374857514509</v>
      </c>
      <c r="S10" s="60">
        <v>284112074394.38202</v>
      </c>
      <c r="T10" s="60">
        <v>390133176037.565</v>
      </c>
      <c r="U10" s="48">
        <f>(L10+N10)/I10</f>
        <v>0.11572</v>
      </c>
      <c r="V10" s="46">
        <f>(Q10+R10)/SUM(Q10:T15)</f>
        <v>0.39740987793746729</v>
      </c>
    </row>
    <row r="11" spans="1:22" ht="69" customHeight="1" x14ac:dyDescent="0.25">
      <c r="A11" s="38"/>
      <c r="B11" s="44"/>
      <c r="C11" s="41"/>
      <c r="D11" s="41"/>
      <c r="E11" s="41"/>
      <c r="F11" s="41"/>
      <c r="G11" s="41"/>
      <c r="H11" s="41"/>
      <c r="I11" s="53"/>
      <c r="J11" s="51"/>
      <c r="K11" s="53"/>
      <c r="L11" s="53"/>
      <c r="M11" s="53"/>
      <c r="N11" s="59"/>
      <c r="O11" s="53"/>
      <c r="P11" s="53"/>
      <c r="Q11" s="53"/>
      <c r="R11" s="64"/>
      <c r="S11" s="53"/>
      <c r="T11" s="53"/>
      <c r="U11" s="49"/>
      <c r="V11" s="47"/>
    </row>
    <row r="12" spans="1:22" ht="30.75" hidden="1" customHeight="1" x14ac:dyDescent="0.25">
      <c r="A12" s="38"/>
      <c r="B12" s="44"/>
      <c r="C12" s="41"/>
      <c r="D12" s="41"/>
      <c r="E12" s="41"/>
      <c r="F12" s="41"/>
      <c r="G12" s="41"/>
      <c r="H12" s="41"/>
      <c r="I12" s="53"/>
      <c r="J12" s="51"/>
      <c r="K12" s="53"/>
      <c r="L12" s="53"/>
      <c r="M12" s="53"/>
      <c r="N12" s="59"/>
      <c r="O12" s="53"/>
      <c r="P12" s="53"/>
      <c r="Q12" s="53"/>
      <c r="R12" s="64"/>
      <c r="S12" s="53"/>
      <c r="T12" s="53"/>
      <c r="U12" s="49"/>
      <c r="V12" s="47"/>
    </row>
    <row r="13" spans="1:22" ht="30.75" hidden="1" customHeight="1" x14ac:dyDescent="0.25">
      <c r="A13" s="38"/>
      <c r="B13" s="44"/>
      <c r="C13" s="41"/>
      <c r="D13" s="41"/>
      <c r="E13" s="41"/>
      <c r="F13" s="41"/>
      <c r="G13" s="41"/>
      <c r="H13" s="41"/>
      <c r="I13" s="53"/>
      <c r="J13" s="51"/>
      <c r="K13" s="53"/>
      <c r="L13" s="53"/>
      <c r="M13" s="53"/>
      <c r="N13" s="59"/>
      <c r="O13" s="53"/>
      <c r="P13" s="53"/>
      <c r="Q13" s="53"/>
      <c r="R13" s="64"/>
      <c r="S13" s="53"/>
      <c r="T13" s="53"/>
      <c r="U13" s="49"/>
      <c r="V13" s="47"/>
    </row>
    <row r="14" spans="1:22" ht="93" hidden="1" customHeight="1" x14ac:dyDescent="0.25">
      <c r="A14" s="38"/>
      <c r="B14" s="44"/>
      <c r="C14" s="41"/>
      <c r="D14" s="41"/>
      <c r="E14" s="41"/>
      <c r="F14" s="41"/>
      <c r="G14" s="41"/>
      <c r="H14" s="41"/>
      <c r="I14" s="53"/>
      <c r="J14" s="51"/>
      <c r="K14" s="53"/>
      <c r="L14" s="53"/>
      <c r="M14" s="53"/>
      <c r="N14" s="59"/>
      <c r="O14" s="53"/>
      <c r="P14" s="53"/>
      <c r="Q14" s="53"/>
      <c r="R14" s="64"/>
      <c r="S14" s="53"/>
      <c r="T14" s="53"/>
      <c r="U14" s="49"/>
      <c r="V14" s="47"/>
    </row>
    <row r="15" spans="1:22" ht="93" hidden="1" customHeight="1" x14ac:dyDescent="0.25">
      <c r="A15" s="39"/>
      <c r="B15" s="45"/>
      <c r="C15" s="42"/>
      <c r="D15" s="42"/>
      <c r="E15" s="42"/>
      <c r="F15" s="42"/>
      <c r="G15" s="42"/>
      <c r="H15" s="42"/>
      <c r="I15" s="53"/>
      <c r="J15" s="51"/>
      <c r="K15" s="53"/>
      <c r="L15" s="53"/>
      <c r="M15" s="53"/>
      <c r="N15" s="59"/>
      <c r="O15" s="53"/>
      <c r="P15" s="53"/>
      <c r="Q15" s="53"/>
      <c r="R15" s="65"/>
      <c r="S15" s="53"/>
      <c r="T15" s="53"/>
      <c r="U15" s="49"/>
      <c r="V15" s="47"/>
    </row>
    <row r="16" spans="1:22" ht="62.1" customHeight="1" x14ac:dyDescent="0.25">
      <c r="A16" s="37">
        <v>1989</v>
      </c>
      <c r="B16" s="43" t="s">
        <v>62</v>
      </c>
      <c r="C16" s="40" t="s">
        <v>36</v>
      </c>
      <c r="D16" s="40" t="s">
        <v>79</v>
      </c>
      <c r="E16" s="40" t="s">
        <v>92</v>
      </c>
      <c r="F16" s="40" t="s">
        <v>96</v>
      </c>
      <c r="G16" s="40">
        <v>2023</v>
      </c>
      <c r="H16" s="40">
        <v>3580</v>
      </c>
      <c r="I16" s="57">
        <v>8000</v>
      </c>
      <c r="J16" s="50">
        <f>SUM(Q16:T18)</f>
        <v>54375106345.315231</v>
      </c>
      <c r="K16" s="70">
        <v>0</v>
      </c>
      <c r="L16" s="70">
        <v>0</v>
      </c>
      <c r="M16" s="70">
        <v>3590</v>
      </c>
      <c r="N16" s="71">
        <v>90</v>
      </c>
      <c r="O16" s="70">
        <v>3320</v>
      </c>
      <c r="P16" s="70">
        <v>1090</v>
      </c>
      <c r="Q16" s="60">
        <v>5270336497</v>
      </c>
      <c r="R16" s="63">
        <v>20216273491</v>
      </c>
      <c r="S16" s="60">
        <v>14239340058.44095</v>
      </c>
      <c r="T16" s="60">
        <v>14649156298.874281</v>
      </c>
      <c r="U16" s="48">
        <f>(L16+N16)/I16</f>
        <v>1.125E-2</v>
      </c>
      <c r="V16" s="46">
        <f>(Q16+R16)/SUM(Q16:T18)</f>
        <v>0.46871834743907287</v>
      </c>
    </row>
    <row r="17" spans="1:22" ht="60" customHeight="1" x14ac:dyDescent="0.25">
      <c r="A17" s="38"/>
      <c r="B17" s="44"/>
      <c r="C17" s="41"/>
      <c r="D17" s="41"/>
      <c r="E17" s="41"/>
      <c r="F17" s="41"/>
      <c r="G17" s="41"/>
      <c r="H17" s="41"/>
      <c r="I17" s="53"/>
      <c r="J17" s="51"/>
      <c r="K17" s="53"/>
      <c r="L17" s="53"/>
      <c r="M17" s="53"/>
      <c r="N17" s="59"/>
      <c r="O17" s="53"/>
      <c r="P17" s="53"/>
      <c r="Q17" s="53"/>
      <c r="R17" s="64"/>
      <c r="S17" s="53"/>
      <c r="T17" s="53"/>
      <c r="U17" s="49"/>
      <c r="V17" s="47"/>
    </row>
    <row r="18" spans="1:22" ht="61.5" hidden="1" customHeight="1" x14ac:dyDescent="0.25">
      <c r="A18" s="39"/>
      <c r="B18" s="45"/>
      <c r="C18" s="42"/>
      <c r="D18" s="42"/>
      <c r="E18" s="42"/>
      <c r="F18" s="42"/>
      <c r="G18" s="42"/>
      <c r="H18" s="42"/>
      <c r="I18" s="53"/>
      <c r="J18" s="51"/>
      <c r="K18" s="53"/>
      <c r="L18" s="53"/>
      <c r="M18" s="53"/>
      <c r="N18" s="59"/>
      <c r="O18" s="53"/>
      <c r="P18" s="53"/>
      <c r="Q18" s="53"/>
      <c r="R18" s="65"/>
      <c r="S18" s="53"/>
      <c r="T18" s="53"/>
      <c r="U18" s="49"/>
      <c r="V18" s="47"/>
    </row>
    <row r="19" spans="1:22" ht="30.95" customHeight="1" x14ac:dyDescent="0.25">
      <c r="A19" s="37">
        <v>2159</v>
      </c>
      <c r="B19" s="69" t="s">
        <v>63</v>
      </c>
      <c r="C19" s="40" t="s">
        <v>34</v>
      </c>
      <c r="D19" s="40" t="s">
        <v>80</v>
      </c>
      <c r="E19" s="40" t="s">
        <v>94</v>
      </c>
      <c r="F19" s="40" t="s">
        <v>96</v>
      </c>
      <c r="G19" s="40">
        <v>2023</v>
      </c>
      <c r="H19" s="40">
        <v>280</v>
      </c>
      <c r="I19" s="67">
        <v>1</v>
      </c>
      <c r="J19" s="50">
        <f>SUM(Q19:T20)</f>
        <v>39836979186</v>
      </c>
      <c r="K19" s="67">
        <v>1</v>
      </c>
      <c r="L19" s="67">
        <v>1</v>
      </c>
      <c r="M19" s="67">
        <v>1</v>
      </c>
      <c r="N19" s="66">
        <v>1</v>
      </c>
      <c r="O19" s="67">
        <v>1</v>
      </c>
      <c r="P19" s="67">
        <v>1</v>
      </c>
      <c r="Q19" s="60">
        <v>5253115272</v>
      </c>
      <c r="R19" s="63">
        <v>14184853000</v>
      </c>
      <c r="S19" s="60">
        <v>9788858516</v>
      </c>
      <c r="T19" s="60">
        <v>10610152398</v>
      </c>
      <c r="U19" s="48">
        <v>1</v>
      </c>
      <c r="V19" s="46">
        <f>(Q19+R19)/SUM(Q19:T20)</f>
        <v>0.48793780726303487</v>
      </c>
    </row>
    <row r="20" spans="1:22" ht="34.5" customHeight="1" x14ac:dyDescent="0.25">
      <c r="A20" s="39"/>
      <c r="B20" s="51"/>
      <c r="C20" s="42"/>
      <c r="D20" s="42"/>
      <c r="E20" s="42"/>
      <c r="F20" s="42"/>
      <c r="G20" s="42"/>
      <c r="H20" s="42"/>
      <c r="I20" s="53"/>
      <c r="J20" s="51"/>
      <c r="K20" s="53"/>
      <c r="L20" s="53"/>
      <c r="M20" s="53"/>
      <c r="N20" s="59"/>
      <c r="O20" s="53"/>
      <c r="P20" s="53"/>
      <c r="Q20" s="53"/>
      <c r="R20" s="65"/>
      <c r="S20" s="53"/>
      <c r="T20" s="53"/>
      <c r="U20" s="49"/>
      <c r="V20" s="47"/>
    </row>
    <row r="21" spans="1:22" ht="90" x14ac:dyDescent="0.25">
      <c r="A21" s="18">
        <v>2157</v>
      </c>
      <c r="B21" s="21" t="s">
        <v>64</v>
      </c>
      <c r="C21" s="20" t="s">
        <v>34</v>
      </c>
      <c r="D21" s="20" t="s">
        <v>81</v>
      </c>
      <c r="E21" s="20" t="s">
        <v>92</v>
      </c>
      <c r="F21" s="20" t="s">
        <v>95</v>
      </c>
      <c r="G21" s="20" t="s">
        <v>95</v>
      </c>
      <c r="H21" s="20" t="s">
        <v>95</v>
      </c>
      <c r="I21" s="8">
        <v>350</v>
      </c>
      <c r="J21" s="15">
        <f t="shared" ref="J21:J27" si="0">SUM(Q21:T21)</f>
        <v>5543576194</v>
      </c>
      <c r="K21" s="8">
        <v>45.65</v>
      </c>
      <c r="L21" s="8">
        <v>45.65</v>
      </c>
      <c r="M21" s="8">
        <v>80</v>
      </c>
      <c r="N21" s="9">
        <v>24.92</v>
      </c>
      <c r="O21" s="8">
        <v>100</v>
      </c>
      <c r="P21" s="8">
        <v>124.35</v>
      </c>
      <c r="Q21" s="7">
        <v>1376139042</v>
      </c>
      <c r="R21" s="7">
        <v>1978400000</v>
      </c>
      <c r="S21" s="7">
        <v>786124988</v>
      </c>
      <c r="T21" s="7">
        <v>1402912164</v>
      </c>
      <c r="U21" s="25">
        <f t="shared" ref="U21:U28" si="1">(L21+N21)/I21</f>
        <v>0.20162857142857141</v>
      </c>
      <c r="V21" s="28">
        <f>(Q21+R21)/SUM(Q21:T21)</f>
        <v>0.6051218427611279</v>
      </c>
    </row>
    <row r="22" spans="1:22" ht="75" x14ac:dyDescent="0.25">
      <c r="A22" s="18">
        <v>2251</v>
      </c>
      <c r="B22" s="21" t="s">
        <v>65</v>
      </c>
      <c r="C22" s="20" t="s">
        <v>34</v>
      </c>
      <c r="D22" s="20" t="s">
        <v>82</v>
      </c>
      <c r="E22" s="20" t="s">
        <v>92</v>
      </c>
      <c r="F22" s="20" t="s">
        <v>95</v>
      </c>
      <c r="G22" s="20" t="s">
        <v>95</v>
      </c>
      <c r="H22" s="20" t="s">
        <v>95</v>
      </c>
      <c r="I22" s="10">
        <v>2000</v>
      </c>
      <c r="J22" s="15">
        <f t="shared" si="0"/>
        <v>9956788805</v>
      </c>
      <c r="K22" s="10">
        <v>715</v>
      </c>
      <c r="L22" s="10">
        <v>715</v>
      </c>
      <c r="M22" s="10">
        <v>1000</v>
      </c>
      <c r="N22" s="11">
        <v>715</v>
      </c>
      <c r="O22" s="10">
        <v>1500</v>
      </c>
      <c r="P22" s="10">
        <v>2000</v>
      </c>
      <c r="Q22" s="7">
        <v>889535615</v>
      </c>
      <c r="R22" s="7">
        <v>3673701096</v>
      </c>
      <c r="S22" s="7">
        <v>2692053916</v>
      </c>
      <c r="T22" s="7">
        <v>2701498178</v>
      </c>
      <c r="U22" s="25">
        <f t="shared" si="1"/>
        <v>0.71499999999999997</v>
      </c>
      <c r="V22" s="28">
        <f>(Q22+R22)/SUM(Q22:T22)</f>
        <v>0.45830405770065946</v>
      </c>
    </row>
    <row r="23" spans="1:22" ht="75" x14ac:dyDescent="0.25">
      <c r="A23" s="18">
        <v>2247</v>
      </c>
      <c r="B23" s="21" t="s">
        <v>66</v>
      </c>
      <c r="C23" s="20" t="s">
        <v>34</v>
      </c>
      <c r="D23" s="20" t="s">
        <v>83</v>
      </c>
      <c r="E23" s="20" t="s">
        <v>92</v>
      </c>
      <c r="F23" s="20" t="s">
        <v>95</v>
      </c>
      <c r="G23" s="20" t="s">
        <v>95</v>
      </c>
      <c r="H23" s="20" t="s">
        <v>95</v>
      </c>
      <c r="I23" s="22">
        <v>5</v>
      </c>
      <c r="J23" s="15">
        <f t="shared" si="0"/>
        <v>3029997254</v>
      </c>
      <c r="K23" s="12">
        <v>0.25</v>
      </c>
      <c r="L23" s="12">
        <v>0.25</v>
      </c>
      <c r="M23" s="12">
        <v>0.75</v>
      </c>
      <c r="N23" s="13">
        <v>0.22500000000000001</v>
      </c>
      <c r="O23" s="14">
        <v>2</v>
      </c>
      <c r="P23" s="14">
        <v>2</v>
      </c>
      <c r="Q23" s="7">
        <v>305301777</v>
      </c>
      <c r="R23" s="7">
        <v>1083398062</v>
      </c>
      <c r="S23" s="7">
        <v>832312188</v>
      </c>
      <c r="T23" s="7">
        <v>808985227</v>
      </c>
      <c r="U23" s="25">
        <f t="shared" si="1"/>
        <v>9.5000000000000001E-2</v>
      </c>
      <c r="V23" s="28">
        <f>(Q23+R23)/SUM(Q23:T23)</f>
        <v>0.4583171939072655</v>
      </c>
    </row>
    <row r="24" spans="1:22" ht="45" x14ac:dyDescent="0.25">
      <c r="A24" s="18">
        <v>2248</v>
      </c>
      <c r="B24" s="21" t="s">
        <v>67</v>
      </c>
      <c r="C24" s="20" t="s">
        <v>34</v>
      </c>
      <c r="D24" s="20" t="s">
        <v>84</v>
      </c>
      <c r="E24" s="20" t="s">
        <v>92</v>
      </c>
      <c r="F24" s="20" t="s">
        <v>95</v>
      </c>
      <c r="G24" s="20" t="s">
        <v>95</v>
      </c>
      <c r="H24" s="20" t="s">
        <v>95</v>
      </c>
      <c r="I24" s="22">
        <v>1</v>
      </c>
      <c r="J24" s="15">
        <f t="shared" si="0"/>
        <v>4191988809</v>
      </c>
      <c r="K24" s="14" t="s">
        <v>37</v>
      </c>
      <c r="L24" s="12">
        <v>0.1</v>
      </c>
      <c r="M24" s="14" t="s">
        <v>38</v>
      </c>
      <c r="N24" s="13">
        <v>0.10780000000000001</v>
      </c>
      <c r="O24" s="14" t="s">
        <v>38</v>
      </c>
      <c r="P24" s="14" t="s">
        <v>38</v>
      </c>
      <c r="Q24" s="7">
        <v>359890882</v>
      </c>
      <c r="R24" s="7">
        <v>1127232027</v>
      </c>
      <c r="S24" s="7">
        <v>1372419644</v>
      </c>
      <c r="T24" s="7">
        <v>1332446256</v>
      </c>
      <c r="U24" s="25">
        <f t="shared" si="1"/>
        <v>0.20780000000000001</v>
      </c>
      <c r="V24" s="28">
        <f t="shared" ref="V24:V27" si="2">(Q24+R24)/SUM(Q24:T24)</f>
        <v>0.35475354939097598</v>
      </c>
    </row>
    <row r="25" spans="1:22" ht="75" x14ac:dyDescent="0.25">
      <c r="A25" s="18">
        <v>2245</v>
      </c>
      <c r="B25" s="21" t="s">
        <v>68</v>
      </c>
      <c r="C25" s="20" t="s">
        <v>34</v>
      </c>
      <c r="D25" s="20" t="s">
        <v>85</v>
      </c>
      <c r="E25" s="20" t="s">
        <v>92</v>
      </c>
      <c r="F25" s="20" t="s">
        <v>95</v>
      </c>
      <c r="G25" s="20" t="s">
        <v>95</v>
      </c>
      <c r="H25" s="20" t="s">
        <v>95</v>
      </c>
      <c r="I25" s="22">
        <v>1000</v>
      </c>
      <c r="J25" s="15">
        <f t="shared" si="0"/>
        <v>1182856024</v>
      </c>
      <c r="K25" s="10">
        <v>0</v>
      </c>
      <c r="L25" s="10">
        <v>0</v>
      </c>
      <c r="M25" s="10">
        <v>300</v>
      </c>
      <c r="N25" s="11">
        <v>40</v>
      </c>
      <c r="O25" s="10">
        <v>400</v>
      </c>
      <c r="P25" s="10">
        <v>300</v>
      </c>
      <c r="Q25" s="7">
        <v>108338700</v>
      </c>
      <c r="R25" s="7">
        <v>350914815</v>
      </c>
      <c r="S25" s="7">
        <v>367612404</v>
      </c>
      <c r="T25" s="7">
        <v>355990105</v>
      </c>
      <c r="U25" s="25">
        <f t="shared" si="1"/>
        <v>0.04</v>
      </c>
      <c r="V25" s="28">
        <f t="shared" si="2"/>
        <v>0.38825816978719635</v>
      </c>
    </row>
    <row r="26" spans="1:22" ht="60" x14ac:dyDescent="0.25">
      <c r="A26" s="18">
        <v>2263</v>
      </c>
      <c r="B26" s="21" t="s">
        <v>69</v>
      </c>
      <c r="C26" s="20" t="s">
        <v>34</v>
      </c>
      <c r="D26" s="20" t="s">
        <v>86</v>
      </c>
      <c r="E26" s="20" t="s">
        <v>92</v>
      </c>
      <c r="F26" s="20" t="s">
        <v>96</v>
      </c>
      <c r="G26" s="20">
        <v>2023</v>
      </c>
      <c r="H26" s="20">
        <v>118.61</v>
      </c>
      <c r="I26" s="12">
        <v>90</v>
      </c>
      <c r="J26" s="15">
        <f t="shared" si="0"/>
        <v>11823575465</v>
      </c>
      <c r="K26" s="12">
        <v>32.700000000000003</v>
      </c>
      <c r="L26" s="12">
        <v>32.700000000000003</v>
      </c>
      <c r="M26" s="12">
        <v>39.4</v>
      </c>
      <c r="N26" s="13">
        <v>1.94</v>
      </c>
      <c r="O26" s="12">
        <v>13.9</v>
      </c>
      <c r="P26" s="12">
        <v>4</v>
      </c>
      <c r="Q26" s="7">
        <v>1464432334</v>
      </c>
      <c r="R26" s="7">
        <v>4912705000</v>
      </c>
      <c r="S26" s="7">
        <v>2685455745</v>
      </c>
      <c r="T26" s="7">
        <v>2760982386</v>
      </c>
      <c r="U26" s="25">
        <f t="shared" si="1"/>
        <v>0.38488888888888889</v>
      </c>
      <c r="V26" s="28">
        <f t="shared" si="2"/>
        <v>0.53935777319454015</v>
      </c>
    </row>
    <row r="27" spans="1:22" ht="45" x14ac:dyDescent="0.25">
      <c r="A27" s="18">
        <v>2267</v>
      </c>
      <c r="B27" s="21" t="s">
        <v>70</v>
      </c>
      <c r="C27" s="20" t="s">
        <v>34</v>
      </c>
      <c r="D27" s="20" t="s">
        <v>87</v>
      </c>
      <c r="E27" s="20" t="s">
        <v>92</v>
      </c>
      <c r="F27" s="20" t="s">
        <v>96</v>
      </c>
      <c r="G27" s="20">
        <v>2023</v>
      </c>
      <c r="H27" s="20">
        <v>68467</v>
      </c>
      <c r="I27" s="22">
        <v>80000</v>
      </c>
      <c r="J27" s="15">
        <f t="shared" si="0"/>
        <v>3946339915</v>
      </c>
      <c r="K27" s="10">
        <v>11863</v>
      </c>
      <c r="L27" s="10">
        <v>11863</v>
      </c>
      <c r="M27" s="10">
        <v>20000</v>
      </c>
      <c r="N27" s="11">
        <v>3194</v>
      </c>
      <c r="O27" s="10">
        <v>18137</v>
      </c>
      <c r="P27" s="10">
        <v>30000</v>
      </c>
      <c r="Q27" s="7">
        <v>1088600499</v>
      </c>
      <c r="R27" s="7">
        <v>1025204849</v>
      </c>
      <c r="S27" s="7">
        <v>642850410</v>
      </c>
      <c r="T27" s="7">
        <v>1189684157</v>
      </c>
      <c r="U27" s="25">
        <f t="shared" si="1"/>
        <v>0.1882125</v>
      </c>
      <c r="V27" s="28">
        <f t="shared" si="2"/>
        <v>0.53563691763232213</v>
      </c>
    </row>
    <row r="28" spans="1:22" ht="77.45" customHeight="1" x14ac:dyDescent="0.25">
      <c r="A28" s="37">
        <v>2261</v>
      </c>
      <c r="B28" s="43" t="s">
        <v>71</v>
      </c>
      <c r="C28" s="40" t="s">
        <v>34</v>
      </c>
      <c r="D28" s="40" t="s">
        <v>88</v>
      </c>
      <c r="E28" s="40" t="s">
        <v>92</v>
      </c>
      <c r="F28" s="40" t="s">
        <v>97</v>
      </c>
      <c r="G28" s="40">
        <v>2023</v>
      </c>
      <c r="H28" s="40">
        <v>46</v>
      </c>
      <c r="I28" s="57">
        <v>48</v>
      </c>
      <c r="J28" s="50">
        <f>SUM(Q28:T31)</f>
        <v>7267727952</v>
      </c>
      <c r="K28" s="61">
        <v>6</v>
      </c>
      <c r="L28" s="61">
        <v>6</v>
      </c>
      <c r="M28" s="61">
        <v>13</v>
      </c>
      <c r="N28" s="68">
        <v>3</v>
      </c>
      <c r="O28" s="61">
        <v>13</v>
      </c>
      <c r="P28" s="61">
        <v>16</v>
      </c>
      <c r="Q28" s="60">
        <v>647013335</v>
      </c>
      <c r="R28" s="63">
        <v>2233699379</v>
      </c>
      <c r="S28" s="60">
        <v>2099161090</v>
      </c>
      <c r="T28" s="60">
        <v>2287854148</v>
      </c>
      <c r="U28" s="48">
        <f t="shared" si="1"/>
        <v>0.1875</v>
      </c>
      <c r="V28" s="46">
        <f>(Q28+R28)/SUM(Q28:T31)</f>
        <v>0.39637046584926988</v>
      </c>
    </row>
    <row r="29" spans="1:22" ht="42" customHeight="1" x14ac:dyDescent="0.25">
      <c r="A29" s="38"/>
      <c r="B29" s="44"/>
      <c r="C29" s="41"/>
      <c r="D29" s="41"/>
      <c r="E29" s="41"/>
      <c r="F29" s="41"/>
      <c r="G29" s="41"/>
      <c r="H29" s="41"/>
      <c r="I29" s="53"/>
      <c r="J29" s="51"/>
      <c r="K29" s="53"/>
      <c r="L29" s="53"/>
      <c r="M29" s="53"/>
      <c r="N29" s="59"/>
      <c r="O29" s="53"/>
      <c r="P29" s="53"/>
      <c r="Q29" s="53"/>
      <c r="R29" s="64"/>
      <c r="S29" s="53"/>
      <c r="T29" s="53"/>
      <c r="U29" s="49"/>
      <c r="V29" s="47"/>
    </row>
    <row r="30" spans="1:22" ht="77.25" hidden="1" customHeight="1" x14ac:dyDescent="0.25">
      <c r="A30" s="38"/>
      <c r="B30" s="44"/>
      <c r="C30" s="41"/>
      <c r="D30" s="41"/>
      <c r="E30" s="41"/>
      <c r="F30" s="41"/>
      <c r="G30" s="41"/>
      <c r="H30" s="41"/>
      <c r="I30" s="53"/>
      <c r="J30" s="51"/>
      <c r="K30" s="53"/>
      <c r="L30" s="53"/>
      <c r="M30" s="53"/>
      <c r="N30" s="59"/>
      <c r="O30" s="53"/>
      <c r="P30" s="53"/>
      <c r="Q30" s="53"/>
      <c r="R30" s="64"/>
      <c r="S30" s="53"/>
      <c r="T30" s="53"/>
      <c r="U30" s="49"/>
      <c r="V30" s="47"/>
    </row>
    <row r="31" spans="1:22" ht="77.25" hidden="1" customHeight="1" x14ac:dyDescent="0.25">
      <c r="A31" s="39"/>
      <c r="B31" s="45"/>
      <c r="C31" s="42"/>
      <c r="D31" s="42"/>
      <c r="E31" s="42"/>
      <c r="F31" s="42"/>
      <c r="G31" s="42"/>
      <c r="H31" s="42"/>
      <c r="I31" s="53"/>
      <c r="J31" s="51"/>
      <c r="K31" s="53"/>
      <c r="L31" s="53"/>
      <c r="M31" s="53"/>
      <c r="N31" s="59"/>
      <c r="O31" s="53"/>
      <c r="P31" s="53"/>
      <c r="Q31" s="53"/>
      <c r="R31" s="65"/>
      <c r="S31" s="53"/>
      <c r="T31" s="53"/>
      <c r="U31" s="49"/>
      <c r="V31" s="47"/>
    </row>
    <row r="32" spans="1:22" ht="139.5" customHeight="1" x14ac:dyDescent="0.25">
      <c r="A32" s="37">
        <v>2164</v>
      </c>
      <c r="B32" s="43" t="s">
        <v>72</v>
      </c>
      <c r="C32" s="40" t="s">
        <v>34</v>
      </c>
      <c r="D32" s="40" t="s">
        <v>89</v>
      </c>
      <c r="E32" s="40" t="s">
        <v>92</v>
      </c>
      <c r="F32" s="40" t="s">
        <v>96</v>
      </c>
      <c r="G32" s="40">
        <v>2023</v>
      </c>
      <c r="H32" s="40">
        <v>6.7</v>
      </c>
      <c r="I32" s="57">
        <v>4</v>
      </c>
      <c r="J32" s="50">
        <f>SUM(Q32:T36)</f>
        <v>16873697774.279381</v>
      </c>
      <c r="K32" s="57">
        <v>4</v>
      </c>
      <c r="L32" s="57">
        <v>4</v>
      </c>
      <c r="M32" s="57">
        <v>4</v>
      </c>
      <c r="N32" s="58">
        <v>4</v>
      </c>
      <c r="O32" s="57">
        <v>4</v>
      </c>
      <c r="P32" s="57">
        <v>4</v>
      </c>
      <c r="Q32" s="60">
        <v>2784854565</v>
      </c>
      <c r="R32" s="63">
        <v>5437670501</v>
      </c>
      <c r="S32" s="60">
        <v>4504665849.7502127</v>
      </c>
      <c r="T32" s="60">
        <v>4146506858.5291662</v>
      </c>
      <c r="U32" s="48">
        <v>1</v>
      </c>
      <c r="V32" s="46">
        <f>(Q32+R32)/SUM(Q32:T36)</f>
        <v>0.48729834894480661</v>
      </c>
    </row>
    <row r="33" spans="1:22" ht="17.25" customHeight="1" x14ac:dyDescent="0.25">
      <c r="A33" s="38"/>
      <c r="B33" s="44"/>
      <c r="C33" s="41"/>
      <c r="D33" s="41"/>
      <c r="E33" s="41"/>
      <c r="F33" s="41"/>
      <c r="G33" s="41"/>
      <c r="H33" s="41"/>
      <c r="I33" s="53"/>
      <c r="J33" s="51"/>
      <c r="K33" s="53"/>
      <c r="L33" s="53"/>
      <c r="M33" s="53"/>
      <c r="N33" s="59"/>
      <c r="O33" s="53"/>
      <c r="P33" s="53"/>
      <c r="Q33" s="53"/>
      <c r="R33" s="64"/>
      <c r="S33" s="53"/>
      <c r="T33" s="53"/>
      <c r="U33" s="49"/>
      <c r="V33" s="47"/>
    </row>
    <row r="34" spans="1:22" ht="38.25" hidden="1" customHeight="1" x14ac:dyDescent="0.25">
      <c r="A34" s="38"/>
      <c r="B34" s="44"/>
      <c r="C34" s="41"/>
      <c r="D34" s="41"/>
      <c r="E34" s="41"/>
      <c r="F34" s="41"/>
      <c r="G34" s="41"/>
      <c r="H34" s="41"/>
      <c r="I34" s="53"/>
      <c r="J34" s="51"/>
      <c r="K34" s="53"/>
      <c r="L34" s="53"/>
      <c r="M34" s="53"/>
      <c r="N34" s="59"/>
      <c r="O34" s="53"/>
      <c r="P34" s="53"/>
      <c r="Q34" s="53"/>
      <c r="R34" s="64"/>
      <c r="S34" s="53"/>
      <c r="T34" s="53"/>
      <c r="U34" s="49"/>
      <c r="V34" s="47"/>
    </row>
    <row r="35" spans="1:22" ht="139.5" hidden="1" customHeight="1" x14ac:dyDescent="0.25">
      <c r="A35" s="38"/>
      <c r="B35" s="44"/>
      <c r="C35" s="41"/>
      <c r="D35" s="41"/>
      <c r="E35" s="41"/>
      <c r="F35" s="41"/>
      <c r="G35" s="41"/>
      <c r="H35" s="41"/>
      <c r="I35" s="53"/>
      <c r="J35" s="51"/>
      <c r="K35" s="53"/>
      <c r="L35" s="53"/>
      <c r="M35" s="53"/>
      <c r="N35" s="59"/>
      <c r="O35" s="53"/>
      <c r="P35" s="53"/>
      <c r="Q35" s="53"/>
      <c r="R35" s="64"/>
      <c r="S35" s="53"/>
      <c r="T35" s="53"/>
      <c r="U35" s="49"/>
      <c r="V35" s="47"/>
    </row>
    <row r="36" spans="1:22" ht="139.5" hidden="1" customHeight="1" x14ac:dyDescent="0.25">
      <c r="A36" s="39"/>
      <c r="B36" s="45"/>
      <c r="C36" s="42"/>
      <c r="D36" s="42"/>
      <c r="E36" s="42"/>
      <c r="F36" s="42"/>
      <c r="G36" s="42"/>
      <c r="H36" s="42"/>
      <c r="I36" s="53"/>
      <c r="J36" s="51"/>
      <c r="K36" s="53"/>
      <c r="L36" s="53"/>
      <c r="M36" s="53"/>
      <c r="N36" s="59"/>
      <c r="O36" s="53"/>
      <c r="P36" s="53"/>
      <c r="Q36" s="53"/>
      <c r="R36" s="65"/>
      <c r="S36" s="53"/>
      <c r="T36" s="53"/>
      <c r="U36" s="49"/>
      <c r="V36" s="47"/>
    </row>
    <row r="37" spans="1:22" ht="77.45" customHeight="1" x14ac:dyDescent="0.25">
      <c r="A37" s="37">
        <v>2279</v>
      </c>
      <c r="B37" s="43" t="s">
        <v>73</v>
      </c>
      <c r="C37" s="40" t="s">
        <v>39</v>
      </c>
      <c r="D37" s="40" t="s">
        <v>90</v>
      </c>
      <c r="E37" s="40" t="s">
        <v>92</v>
      </c>
      <c r="F37" s="40" t="s">
        <v>95</v>
      </c>
      <c r="G37" s="40" t="s">
        <v>95</v>
      </c>
      <c r="H37" s="40" t="s">
        <v>95</v>
      </c>
      <c r="I37" s="57">
        <v>4</v>
      </c>
      <c r="J37" s="50">
        <f>SUM(Q37:T44)</f>
        <v>13973486147.191113</v>
      </c>
      <c r="K37" s="57">
        <v>0.6</v>
      </c>
      <c r="L37" s="57">
        <v>0.6</v>
      </c>
      <c r="M37" s="57">
        <v>1</v>
      </c>
      <c r="N37" s="58">
        <v>0.2</v>
      </c>
      <c r="O37" s="57">
        <v>1.2</v>
      </c>
      <c r="P37" s="57">
        <v>1.2</v>
      </c>
      <c r="Q37" s="60">
        <v>1161126689</v>
      </c>
      <c r="R37" s="63">
        <v>4452540400</v>
      </c>
      <c r="S37" s="60">
        <v>4241681591.1018949</v>
      </c>
      <c r="T37" s="60">
        <v>4118137467.0892181</v>
      </c>
      <c r="U37" s="48">
        <f>(L37+N37)/I37</f>
        <v>0.2</v>
      </c>
      <c r="V37" s="46">
        <f>(Q37+R37)/SUM(Q37:T44)</f>
        <v>0.40173704899893103</v>
      </c>
    </row>
    <row r="38" spans="1:22" ht="77.45" customHeight="1" x14ac:dyDescent="0.25">
      <c r="A38" s="38"/>
      <c r="B38" s="44"/>
      <c r="C38" s="41"/>
      <c r="D38" s="41"/>
      <c r="E38" s="41"/>
      <c r="F38" s="41"/>
      <c r="G38" s="41"/>
      <c r="H38" s="41"/>
      <c r="I38" s="53"/>
      <c r="J38" s="51"/>
      <c r="K38" s="53"/>
      <c r="L38" s="53"/>
      <c r="M38" s="53"/>
      <c r="N38" s="59"/>
      <c r="O38" s="53"/>
      <c r="P38" s="53"/>
      <c r="Q38" s="53"/>
      <c r="R38" s="64"/>
      <c r="S38" s="53"/>
      <c r="T38" s="53"/>
      <c r="U38" s="49"/>
      <c r="V38" s="47"/>
    </row>
    <row r="39" spans="1:22" ht="54.75" customHeight="1" x14ac:dyDescent="0.25">
      <c r="A39" s="38"/>
      <c r="B39" s="44"/>
      <c r="C39" s="41"/>
      <c r="D39" s="41"/>
      <c r="E39" s="41"/>
      <c r="F39" s="41"/>
      <c r="G39" s="41"/>
      <c r="H39" s="41"/>
      <c r="I39" s="53"/>
      <c r="J39" s="51"/>
      <c r="K39" s="53"/>
      <c r="L39" s="53"/>
      <c r="M39" s="53"/>
      <c r="N39" s="59"/>
      <c r="O39" s="53"/>
      <c r="P39" s="53"/>
      <c r="Q39" s="53"/>
      <c r="R39" s="64"/>
      <c r="S39" s="53"/>
      <c r="T39" s="53"/>
      <c r="U39" s="49"/>
      <c r="V39" s="47"/>
    </row>
    <row r="40" spans="1:22" ht="77.25" hidden="1" customHeight="1" x14ac:dyDescent="0.25">
      <c r="A40" s="38"/>
      <c r="B40" s="44"/>
      <c r="C40" s="41"/>
      <c r="D40" s="41"/>
      <c r="E40" s="41"/>
      <c r="F40" s="41"/>
      <c r="G40" s="41"/>
      <c r="H40" s="41"/>
      <c r="I40" s="53"/>
      <c r="J40" s="51"/>
      <c r="K40" s="53"/>
      <c r="L40" s="53"/>
      <c r="M40" s="53"/>
      <c r="N40" s="59"/>
      <c r="O40" s="53"/>
      <c r="P40" s="53"/>
      <c r="Q40" s="53"/>
      <c r="R40" s="64"/>
      <c r="S40" s="53"/>
      <c r="T40" s="53"/>
      <c r="U40" s="49"/>
      <c r="V40" s="47"/>
    </row>
    <row r="41" spans="1:22" ht="77.25" hidden="1" customHeight="1" x14ac:dyDescent="0.25">
      <c r="A41" s="38"/>
      <c r="B41" s="44"/>
      <c r="C41" s="41"/>
      <c r="D41" s="41"/>
      <c r="E41" s="41"/>
      <c r="F41" s="41"/>
      <c r="G41" s="41"/>
      <c r="H41" s="41"/>
      <c r="I41" s="53"/>
      <c r="J41" s="51"/>
      <c r="K41" s="53"/>
      <c r="L41" s="53"/>
      <c r="M41" s="53"/>
      <c r="N41" s="59"/>
      <c r="O41" s="53"/>
      <c r="P41" s="53"/>
      <c r="Q41" s="53"/>
      <c r="R41" s="64"/>
      <c r="S41" s="53"/>
      <c r="T41" s="53"/>
      <c r="U41" s="49"/>
      <c r="V41" s="47"/>
    </row>
    <row r="42" spans="1:22" ht="77.25" hidden="1" customHeight="1" x14ac:dyDescent="0.25">
      <c r="A42" s="38"/>
      <c r="B42" s="44"/>
      <c r="C42" s="41"/>
      <c r="D42" s="41"/>
      <c r="E42" s="41"/>
      <c r="F42" s="41"/>
      <c r="G42" s="41"/>
      <c r="H42" s="41"/>
      <c r="I42" s="53"/>
      <c r="J42" s="51"/>
      <c r="K42" s="53"/>
      <c r="L42" s="53"/>
      <c r="M42" s="53"/>
      <c r="N42" s="59"/>
      <c r="O42" s="53"/>
      <c r="P42" s="53"/>
      <c r="Q42" s="53"/>
      <c r="R42" s="64"/>
      <c r="S42" s="53"/>
      <c r="T42" s="53"/>
      <c r="U42" s="49"/>
      <c r="V42" s="47"/>
    </row>
    <row r="43" spans="1:22" ht="77.25" hidden="1" customHeight="1" x14ac:dyDescent="0.25">
      <c r="A43" s="38"/>
      <c r="B43" s="44"/>
      <c r="C43" s="41"/>
      <c r="D43" s="41"/>
      <c r="E43" s="41"/>
      <c r="F43" s="41"/>
      <c r="G43" s="41"/>
      <c r="H43" s="41"/>
      <c r="I43" s="53"/>
      <c r="J43" s="51"/>
      <c r="K43" s="53"/>
      <c r="L43" s="53"/>
      <c r="M43" s="53"/>
      <c r="N43" s="59"/>
      <c r="O43" s="53"/>
      <c r="P43" s="53"/>
      <c r="Q43" s="53"/>
      <c r="R43" s="64"/>
      <c r="S43" s="53"/>
      <c r="T43" s="53"/>
      <c r="U43" s="49"/>
      <c r="V43" s="47"/>
    </row>
    <row r="44" spans="1:22" ht="77.25" hidden="1" customHeight="1" x14ac:dyDescent="0.25">
      <c r="A44" s="39"/>
      <c r="B44" s="45"/>
      <c r="C44" s="42"/>
      <c r="D44" s="42"/>
      <c r="E44" s="42"/>
      <c r="F44" s="42"/>
      <c r="G44" s="42"/>
      <c r="H44" s="42"/>
      <c r="I44" s="53"/>
      <c r="J44" s="51"/>
      <c r="K44" s="53"/>
      <c r="L44" s="53"/>
      <c r="M44" s="53"/>
      <c r="N44" s="59"/>
      <c r="O44" s="53"/>
      <c r="P44" s="53"/>
      <c r="Q44" s="53"/>
      <c r="R44" s="65"/>
      <c r="S44" s="53"/>
      <c r="T44" s="53"/>
      <c r="U44" s="49"/>
      <c r="V44" s="47"/>
    </row>
    <row r="45" spans="1:22" ht="139.5" customHeight="1" x14ac:dyDescent="0.25">
      <c r="A45" s="37">
        <v>2292</v>
      </c>
      <c r="B45" s="43" t="s">
        <v>74</v>
      </c>
      <c r="C45" s="40" t="s">
        <v>39</v>
      </c>
      <c r="D45" s="40" t="s">
        <v>91</v>
      </c>
      <c r="E45" s="40" t="s">
        <v>94</v>
      </c>
      <c r="F45" s="40" t="s">
        <v>95</v>
      </c>
      <c r="G45" s="40" t="s">
        <v>95</v>
      </c>
      <c r="H45" s="40" t="s">
        <v>95</v>
      </c>
      <c r="I45" s="52">
        <v>100</v>
      </c>
      <c r="J45" s="50">
        <f>SUM(Q45:T55)</f>
        <v>93811660384</v>
      </c>
      <c r="K45" s="52">
        <v>100</v>
      </c>
      <c r="L45" s="52">
        <v>100</v>
      </c>
      <c r="M45" s="52">
        <v>100</v>
      </c>
      <c r="N45" s="62">
        <v>100</v>
      </c>
      <c r="O45" s="52">
        <v>100</v>
      </c>
      <c r="P45" s="52">
        <v>100</v>
      </c>
      <c r="Q45" s="50">
        <v>13009253416</v>
      </c>
      <c r="R45" s="54">
        <v>33411219600</v>
      </c>
      <c r="S45" s="50">
        <v>25846922424</v>
      </c>
      <c r="T45" s="50">
        <v>21544264944</v>
      </c>
      <c r="U45" s="48">
        <v>1</v>
      </c>
      <c r="V45" s="46">
        <f>(Q45+R45)/SUM(Q45:T55)</f>
        <v>0.4948262596140684</v>
      </c>
    </row>
    <row r="46" spans="1:22" ht="44.25" customHeight="1" x14ac:dyDescent="0.25">
      <c r="A46" s="38"/>
      <c r="B46" s="44"/>
      <c r="C46" s="41"/>
      <c r="D46" s="41"/>
      <c r="E46" s="41"/>
      <c r="F46" s="41"/>
      <c r="G46" s="41"/>
      <c r="H46" s="41"/>
      <c r="I46" s="53"/>
      <c r="J46" s="51"/>
      <c r="K46" s="53"/>
      <c r="L46" s="53"/>
      <c r="M46" s="53"/>
      <c r="N46" s="59"/>
      <c r="O46" s="53"/>
      <c r="P46" s="53"/>
      <c r="Q46" s="53"/>
      <c r="R46" s="55"/>
      <c r="S46" s="53"/>
      <c r="T46" s="53"/>
      <c r="U46" s="49"/>
      <c r="V46" s="47"/>
    </row>
    <row r="47" spans="1:22" ht="58.5" hidden="1" customHeight="1" x14ac:dyDescent="0.25">
      <c r="A47" s="38"/>
      <c r="B47" s="44"/>
      <c r="C47" s="41"/>
      <c r="D47" s="41"/>
      <c r="E47" s="41"/>
      <c r="F47" s="41"/>
      <c r="G47" s="41"/>
      <c r="H47" s="41"/>
      <c r="I47" s="53"/>
      <c r="J47" s="51"/>
      <c r="K47" s="53"/>
      <c r="L47" s="53"/>
      <c r="M47" s="53"/>
      <c r="N47" s="59"/>
      <c r="O47" s="53"/>
      <c r="P47" s="53"/>
      <c r="Q47" s="53"/>
      <c r="R47" s="55"/>
      <c r="S47" s="53"/>
      <c r="T47" s="53"/>
      <c r="U47" s="49"/>
      <c r="V47" s="47"/>
    </row>
    <row r="48" spans="1:22" ht="139.5" hidden="1" customHeight="1" x14ac:dyDescent="0.25">
      <c r="A48" s="38"/>
      <c r="B48" s="44"/>
      <c r="C48" s="41"/>
      <c r="D48" s="41"/>
      <c r="E48" s="41"/>
      <c r="F48" s="41"/>
      <c r="G48" s="41"/>
      <c r="H48" s="41"/>
      <c r="I48" s="53"/>
      <c r="J48" s="51"/>
      <c r="K48" s="53"/>
      <c r="L48" s="53"/>
      <c r="M48" s="53"/>
      <c r="N48" s="59"/>
      <c r="O48" s="53"/>
      <c r="P48" s="53"/>
      <c r="Q48" s="53"/>
      <c r="R48" s="55"/>
      <c r="S48" s="53"/>
      <c r="T48" s="53"/>
      <c r="U48" s="49"/>
      <c r="V48" s="47"/>
    </row>
    <row r="49" spans="1:22" ht="139.5" hidden="1" customHeight="1" x14ac:dyDescent="0.25">
      <c r="A49" s="38"/>
      <c r="B49" s="44"/>
      <c r="C49" s="41"/>
      <c r="D49" s="41"/>
      <c r="E49" s="41"/>
      <c r="F49" s="41"/>
      <c r="G49" s="41"/>
      <c r="H49" s="41"/>
      <c r="I49" s="53"/>
      <c r="J49" s="51"/>
      <c r="K49" s="53"/>
      <c r="L49" s="53"/>
      <c r="M49" s="53"/>
      <c r="N49" s="59"/>
      <c r="O49" s="53"/>
      <c r="P49" s="53"/>
      <c r="Q49" s="53"/>
      <c r="R49" s="55"/>
      <c r="S49" s="53"/>
      <c r="T49" s="53"/>
      <c r="U49" s="49"/>
      <c r="V49" s="47"/>
    </row>
    <row r="50" spans="1:22" ht="63.75" hidden="1" customHeight="1" x14ac:dyDescent="0.25">
      <c r="A50" s="38"/>
      <c r="B50" s="44"/>
      <c r="C50" s="41"/>
      <c r="D50" s="41"/>
      <c r="E50" s="41"/>
      <c r="F50" s="41"/>
      <c r="G50" s="41"/>
      <c r="H50" s="41"/>
      <c r="I50" s="53"/>
      <c r="J50" s="51"/>
      <c r="K50" s="53"/>
      <c r="L50" s="53"/>
      <c r="M50" s="53"/>
      <c r="N50" s="59"/>
      <c r="O50" s="53"/>
      <c r="P50" s="53"/>
      <c r="Q50" s="53"/>
      <c r="R50" s="55"/>
      <c r="S50" s="53"/>
      <c r="T50" s="53"/>
      <c r="U50" s="49"/>
      <c r="V50" s="47"/>
    </row>
    <row r="51" spans="1:22" ht="139.5" hidden="1" customHeight="1" x14ac:dyDescent="0.25">
      <c r="A51" s="38"/>
      <c r="B51" s="44"/>
      <c r="C51" s="41"/>
      <c r="D51" s="41"/>
      <c r="E51" s="41"/>
      <c r="F51" s="41"/>
      <c r="G51" s="41"/>
      <c r="H51" s="41"/>
      <c r="I51" s="53"/>
      <c r="J51" s="51"/>
      <c r="K51" s="53"/>
      <c r="L51" s="53"/>
      <c r="M51" s="53"/>
      <c r="N51" s="59"/>
      <c r="O51" s="53"/>
      <c r="P51" s="53"/>
      <c r="Q51" s="53"/>
      <c r="R51" s="55"/>
      <c r="S51" s="53"/>
      <c r="T51" s="53"/>
      <c r="U51" s="49"/>
      <c r="V51" s="47"/>
    </row>
    <row r="52" spans="1:22" ht="91.5" hidden="1" customHeight="1" x14ac:dyDescent="0.25">
      <c r="A52" s="38"/>
      <c r="B52" s="44"/>
      <c r="C52" s="41"/>
      <c r="D52" s="41"/>
      <c r="E52" s="41"/>
      <c r="F52" s="41"/>
      <c r="G52" s="41"/>
      <c r="H52" s="41"/>
      <c r="I52" s="53"/>
      <c r="J52" s="51"/>
      <c r="K52" s="53"/>
      <c r="L52" s="53"/>
      <c r="M52" s="53"/>
      <c r="N52" s="59"/>
      <c r="O52" s="53"/>
      <c r="P52" s="53"/>
      <c r="Q52" s="53"/>
      <c r="R52" s="55"/>
      <c r="S52" s="53"/>
      <c r="T52" s="53"/>
      <c r="U52" s="49"/>
      <c r="V52" s="47"/>
    </row>
    <row r="53" spans="1:22" ht="139.5" hidden="1" customHeight="1" x14ac:dyDescent="0.25">
      <c r="A53" s="38"/>
      <c r="B53" s="44"/>
      <c r="C53" s="41"/>
      <c r="D53" s="41"/>
      <c r="E53" s="41"/>
      <c r="F53" s="41"/>
      <c r="G53" s="41"/>
      <c r="H53" s="41"/>
      <c r="I53" s="53"/>
      <c r="J53" s="51"/>
      <c r="K53" s="53"/>
      <c r="L53" s="53"/>
      <c r="M53" s="53"/>
      <c r="N53" s="59"/>
      <c r="O53" s="53"/>
      <c r="P53" s="53"/>
      <c r="Q53" s="53"/>
      <c r="R53" s="55"/>
      <c r="S53" s="53"/>
      <c r="T53" s="53"/>
      <c r="U53" s="49"/>
      <c r="V53" s="47"/>
    </row>
    <row r="54" spans="1:22" ht="139.5" hidden="1" customHeight="1" x14ac:dyDescent="0.25">
      <c r="A54" s="38"/>
      <c r="B54" s="44"/>
      <c r="C54" s="41"/>
      <c r="D54" s="41"/>
      <c r="E54" s="41"/>
      <c r="F54" s="41"/>
      <c r="G54" s="41"/>
      <c r="H54" s="41"/>
      <c r="I54" s="53"/>
      <c r="J54" s="51"/>
      <c r="K54" s="53"/>
      <c r="L54" s="53"/>
      <c r="M54" s="53"/>
      <c r="N54" s="59"/>
      <c r="O54" s="53"/>
      <c r="P54" s="53"/>
      <c r="Q54" s="53"/>
      <c r="R54" s="55"/>
      <c r="S54" s="53"/>
      <c r="T54" s="53"/>
      <c r="U54" s="49"/>
      <c r="V54" s="47"/>
    </row>
    <row r="55" spans="1:22" ht="139.5" hidden="1" customHeight="1" x14ac:dyDescent="0.25">
      <c r="A55" s="39"/>
      <c r="B55" s="45"/>
      <c r="C55" s="42"/>
      <c r="D55" s="42"/>
      <c r="E55" s="42"/>
      <c r="F55" s="42"/>
      <c r="G55" s="42"/>
      <c r="H55" s="42"/>
      <c r="I55" s="53"/>
      <c r="J55" s="51"/>
      <c r="K55" s="53"/>
      <c r="L55" s="53"/>
      <c r="M55" s="53"/>
      <c r="N55" s="59"/>
      <c r="O55" s="53"/>
      <c r="P55" s="53"/>
      <c r="Q55" s="53"/>
      <c r="R55" s="56"/>
      <c r="S55" s="53"/>
      <c r="T55" s="53"/>
      <c r="U55" s="49"/>
      <c r="V55" s="47"/>
    </row>
    <row r="56" spans="1:22" ht="56.1" customHeight="1" x14ac:dyDescent="0.25">
      <c r="A56" s="74" t="s">
        <v>98</v>
      </c>
      <c r="B56" s="74"/>
      <c r="C56" s="74"/>
      <c r="D56" s="74"/>
    </row>
    <row r="57" spans="1:22" x14ac:dyDescent="0.25">
      <c r="B57" s="31"/>
    </row>
  </sheetData>
  <mergeCells count="221">
    <mergeCell ref="A56:D56"/>
    <mergeCell ref="I2:I3"/>
    <mergeCell ref="S2:S3"/>
    <mergeCell ref="T2:T3"/>
    <mergeCell ref="J2:J3"/>
    <mergeCell ref="K2:K3"/>
    <mergeCell ref="Q2:Q3"/>
    <mergeCell ref="U2:U3"/>
    <mergeCell ref="R2:R3"/>
    <mergeCell ref="A19:A20"/>
    <mergeCell ref="I7:I9"/>
    <mergeCell ref="S7:S9"/>
    <mergeCell ref="T7:T9"/>
    <mergeCell ref="J7:J9"/>
    <mergeCell ref="K7:K9"/>
    <mergeCell ref="I4:I6"/>
    <mergeCell ref="Q7:Q9"/>
    <mergeCell ref="R7:R9"/>
    <mergeCell ref="I10:I15"/>
    <mergeCell ref="Q16:Q18"/>
    <mergeCell ref="R16:R18"/>
    <mergeCell ref="A2:A3"/>
    <mergeCell ref="A4:A6"/>
    <mergeCell ref="A7:A9"/>
    <mergeCell ref="A10:A15"/>
    <mergeCell ref="V2:V3"/>
    <mergeCell ref="Q4:Q6"/>
    <mergeCell ref="R4:R6"/>
    <mergeCell ref="S4:S6"/>
    <mergeCell ref="T4:T6"/>
    <mergeCell ref="J4:J6"/>
    <mergeCell ref="L2:L3"/>
    <mergeCell ref="M2:M3"/>
    <mergeCell ref="N2:N3"/>
    <mergeCell ref="O2:O3"/>
    <mergeCell ref="P2:P3"/>
    <mergeCell ref="O4:O6"/>
    <mergeCell ref="P4:P6"/>
    <mergeCell ref="V4:V6"/>
    <mergeCell ref="K4:K6"/>
    <mergeCell ref="L4:L6"/>
    <mergeCell ref="M4:M6"/>
    <mergeCell ref="N4:N6"/>
    <mergeCell ref="V7:V9"/>
    <mergeCell ref="Q10:Q15"/>
    <mergeCell ref="R10:R15"/>
    <mergeCell ref="S10:S15"/>
    <mergeCell ref="T10:T15"/>
    <mergeCell ref="J10:J15"/>
    <mergeCell ref="L7:L9"/>
    <mergeCell ref="M7:M9"/>
    <mergeCell ref="N7:N9"/>
    <mergeCell ref="O7:O9"/>
    <mergeCell ref="P7:P9"/>
    <mergeCell ref="O10:O15"/>
    <mergeCell ref="P10:P15"/>
    <mergeCell ref="V10:V15"/>
    <mergeCell ref="K10:K15"/>
    <mergeCell ref="L10:L15"/>
    <mergeCell ref="M10:M15"/>
    <mergeCell ref="N10:N15"/>
    <mergeCell ref="V16:V18"/>
    <mergeCell ref="B19:B20"/>
    <mergeCell ref="Q19:Q20"/>
    <mergeCell ref="R19:R20"/>
    <mergeCell ref="S19:S20"/>
    <mergeCell ref="T19:T20"/>
    <mergeCell ref="L16:L18"/>
    <mergeCell ref="M16:M18"/>
    <mergeCell ref="N16:N18"/>
    <mergeCell ref="O16:O18"/>
    <mergeCell ref="P16:P18"/>
    <mergeCell ref="I16:I18"/>
    <mergeCell ref="S16:S18"/>
    <mergeCell ref="T16:T18"/>
    <mergeCell ref="J16:J18"/>
    <mergeCell ref="K16:K18"/>
    <mergeCell ref="U28:U31"/>
    <mergeCell ref="N19:N20"/>
    <mergeCell ref="O19:O20"/>
    <mergeCell ref="P19:P20"/>
    <mergeCell ref="I19:I20"/>
    <mergeCell ref="V19:V20"/>
    <mergeCell ref="Q28:Q31"/>
    <mergeCell ref="R28:R31"/>
    <mergeCell ref="J19:J20"/>
    <mergeCell ref="K19:K20"/>
    <mergeCell ref="L19:L20"/>
    <mergeCell ref="M19:M20"/>
    <mergeCell ref="I28:I31"/>
    <mergeCell ref="V28:V31"/>
    <mergeCell ref="J28:J31"/>
    <mergeCell ref="M28:M31"/>
    <mergeCell ref="N28:N31"/>
    <mergeCell ref="O28:O31"/>
    <mergeCell ref="P28:P31"/>
    <mergeCell ref="S28:S31"/>
    <mergeCell ref="T28:T31"/>
    <mergeCell ref="N32:N36"/>
    <mergeCell ref="O32:O36"/>
    <mergeCell ref="P32:P36"/>
    <mergeCell ref="I32:I36"/>
    <mergeCell ref="V32:V36"/>
    <mergeCell ref="Q37:Q44"/>
    <mergeCell ref="R37:R44"/>
    <mergeCell ref="J32:J36"/>
    <mergeCell ref="K32:K36"/>
    <mergeCell ref="L32:L36"/>
    <mergeCell ref="M32:M36"/>
    <mergeCell ref="I37:I44"/>
    <mergeCell ref="V37:V44"/>
    <mergeCell ref="J37:J44"/>
    <mergeCell ref="U32:U36"/>
    <mergeCell ref="U37:U44"/>
    <mergeCell ref="Q32:Q36"/>
    <mergeCell ref="R32:R36"/>
    <mergeCell ref="S32:S36"/>
    <mergeCell ref="T32:T36"/>
    <mergeCell ref="B2:B3"/>
    <mergeCell ref="B4:B6"/>
    <mergeCell ref="C2:C3"/>
    <mergeCell ref="C4:C6"/>
    <mergeCell ref="B7:B9"/>
    <mergeCell ref="C7:C9"/>
    <mergeCell ref="B10:B15"/>
    <mergeCell ref="N45:N55"/>
    <mergeCell ref="O45:O55"/>
    <mergeCell ref="I45:I55"/>
    <mergeCell ref="H4:H6"/>
    <mergeCell ref="D7:D9"/>
    <mergeCell ref="E7:E9"/>
    <mergeCell ref="F7:F9"/>
    <mergeCell ref="G7:G9"/>
    <mergeCell ref="H7:H9"/>
    <mergeCell ref="D2:D3"/>
    <mergeCell ref="E2:E3"/>
    <mergeCell ref="F2:F3"/>
    <mergeCell ref="G2:G3"/>
    <mergeCell ref="H2:H3"/>
    <mergeCell ref="H19:H20"/>
    <mergeCell ref="K37:K44"/>
    <mergeCell ref="L37:L44"/>
    <mergeCell ref="V45:V55"/>
    <mergeCell ref="U4:U6"/>
    <mergeCell ref="U7:U9"/>
    <mergeCell ref="U10:U15"/>
    <mergeCell ref="U16:U18"/>
    <mergeCell ref="U19:U20"/>
    <mergeCell ref="J45:J55"/>
    <mergeCell ref="K45:K55"/>
    <mergeCell ref="L45:L55"/>
    <mergeCell ref="M45:M55"/>
    <mergeCell ref="U45:U55"/>
    <mergeCell ref="P45:P55"/>
    <mergeCell ref="Q45:Q55"/>
    <mergeCell ref="R45:R55"/>
    <mergeCell ref="S45:S55"/>
    <mergeCell ref="T45:T55"/>
    <mergeCell ref="M37:M44"/>
    <mergeCell ref="N37:N44"/>
    <mergeCell ref="O37:O44"/>
    <mergeCell ref="P37:P44"/>
    <mergeCell ref="S37:S44"/>
    <mergeCell ref="T37:T44"/>
    <mergeCell ref="K28:K31"/>
    <mergeCell ref="L28:L31"/>
    <mergeCell ref="H28:H31"/>
    <mergeCell ref="D10:D15"/>
    <mergeCell ref="E10:E15"/>
    <mergeCell ref="F10:F15"/>
    <mergeCell ref="G10:G15"/>
    <mergeCell ref="H10:H15"/>
    <mergeCell ref="D16:D18"/>
    <mergeCell ref="E16:E18"/>
    <mergeCell ref="F16:F18"/>
    <mergeCell ref="G16:G18"/>
    <mergeCell ref="H16:H18"/>
    <mergeCell ref="A16:A18"/>
    <mergeCell ref="D32:D36"/>
    <mergeCell ref="E32:E36"/>
    <mergeCell ref="F32:F36"/>
    <mergeCell ref="G32:G36"/>
    <mergeCell ref="D19:D20"/>
    <mergeCell ref="E19:E20"/>
    <mergeCell ref="F19:F20"/>
    <mergeCell ref="G19:G20"/>
    <mergeCell ref="A28:A31"/>
    <mergeCell ref="A32:A36"/>
    <mergeCell ref="D28:D31"/>
    <mergeCell ref="E28:E31"/>
    <mergeCell ref="F28:F31"/>
    <mergeCell ref="G28:G31"/>
    <mergeCell ref="D4:D6"/>
    <mergeCell ref="E4:E6"/>
    <mergeCell ref="F4:F6"/>
    <mergeCell ref="G4:G6"/>
    <mergeCell ref="B32:B36"/>
    <mergeCell ref="C32:C36"/>
    <mergeCell ref="C10:C15"/>
    <mergeCell ref="B16:B18"/>
    <mergeCell ref="C16:C18"/>
    <mergeCell ref="C19:C20"/>
    <mergeCell ref="B28:B31"/>
    <mergeCell ref="C28:C31"/>
    <mergeCell ref="A37:A44"/>
    <mergeCell ref="A45:A55"/>
    <mergeCell ref="D45:D55"/>
    <mergeCell ref="E45:E55"/>
    <mergeCell ref="F45:F55"/>
    <mergeCell ref="G45:G55"/>
    <mergeCell ref="H45:H55"/>
    <mergeCell ref="H32:H36"/>
    <mergeCell ref="D37:D44"/>
    <mergeCell ref="E37:E44"/>
    <mergeCell ref="F37:F44"/>
    <mergeCell ref="G37:G44"/>
    <mergeCell ref="H37:H44"/>
    <mergeCell ref="B37:B44"/>
    <mergeCell ref="C37:C44"/>
    <mergeCell ref="B45:B55"/>
    <mergeCell ref="C45:C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41294-C137-4D37-B157-F16C557CD08B}">
  <dimension ref="A1:I9"/>
  <sheetViews>
    <sheetView zoomScale="85" zoomScaleNormal="85" workbookViewId="0">
      <selection activeCell="L5" sqref="L5"/>
    </sheetView>
  </sheetViews>
  <sheetFormatPr baseColWidth="10" defaultRowHeight="15" x14ac:dyDescent="0.25"/>
  <cols>
    <col min="1" max="1" width="17.5703125" customWidth="1"/>
    <col min="2" max="2" width="21.5703125" customWidth="1"/>
    <col min="3" max="3" width="29.5703125" customWidth="1"/>
    <col min="4" max="7" width="17.5703125" customWidth="1"/>
    <col min="8" max="8" width="26" customWidth="1"/>
    <col min="9" max="9" width="71.28515625" customWidth="1"/>
  </cols>
  <sheetData>
    <row r="1" spans="1:9" ht="14.45" customHeight="1" x14ac:dyDescent="0.25">
      <c r="A1" s="80" t="s">
        <v>0</v>
      </c>
      <c r="B1" s="80" t="s">
        <v>1</v>
      </c>
      <c r="C1" s="80" t="s">
        <v>2</v>
      </c>
      <c r="D1" s="83" t="s">
        <v>3</v>
      </c>
      <c r="E1" s="84"/>
      <c r="F1" s="83" t="s">
        <v>4</v>
      </c>
      <c r="G1" s="85"/>
      <c r="H1" s="85"/>
      <c r="I1" s="84"/>
    </row>
    <row r="2" spans="1:9" x14ac:dyDescent="0.25">
      <c r="A2" s="81"/>
      <c r="B2" s="81"/>
      <c r="C2" s="81"/>
      <c r="D2" s="30" t="s">
        <v>5</v>
      </c>
      <c r="E2" s="30" t="s">
        <v>7</v>
      </c>
      <c r="F2" s="80" t="s">
        <v>5</v>
      </c>
      <c r="G2" s="80" t="s">
        <v>8</v>
      </c>
      <c r="H2" s="80" t="s">
        <v>9</v>
      </c>
      <c r="I2" s="80" t="s">
        <v>10</v>
      </c>
    </row>
    <row r="3" spans="1:9" x14ac:dyDescent="0.25">
      <c r="A3" s="82"/>
      <c r="B3" s="82"/>
      <c r="C3" s="82"/>
      <c r="D3" s="30" t="s">
        <v>6</v>
      </c>
      <c r="E3" s="30" t="s">
        <v>6</v>
      </c>
      <c r="F3" s="82"/>
      <c r="G3" s="82"/>
      <c r="H3" s="82"/>
      <c r="I3" s="82"/>
    </row>
    <row r="4" spans="1:9" ht="66.75" customHeight="1" x14ac:dyDescent="0.25">
      <c r="A4" s="78" t="s">
        <v>11</v>
      </c>
      <c r="B4" s="1" t="s">
        <v>12</v>
      </c>
      <c r="C4" s="1" t="s">
        <v>13</v>
      </c>
      <c r="D4" s="2">
        <v>374762621583</v>
      </c>
      <c r="E4" s="2">
        <v>235319442234</v>
      </c>
      <c r="F4" s="3">
        <v>24756</v>
      </c>
      <c r="G4" s="3">
        <v>4195</v>
      </c>
      <c r="H4" s="4" t="s">
        <v>14</v>
      </c>
      <c r="I4" s="5" t="s">
        <v>15</v>
      </c>
    </row>
    <row r="5" spans="1:9" ht="133.5" customHeight="1" x14ac:dyDescent="0.25">
      <c r="A5" s="78"/>
      <c r="B5" s="4" t="s">
        <v>16</v>
      </c>
      <c r="C5" s="1" t="s">
        <v>17</v>
      </c>
      <c r="D5" s="2">
        <v>30094292342</v>
      </c>
      <c r="E5" s="2">
        <v>15133920846</v>
      </c>
      <c r="F5" s="6">
        <v>1</v>
      </c>
      <c r="G5" s="6">
        <v>0</v>
      </c>
      <c r="H5" s="4" t="s">
        <v>18</v>
      </c>
      <c r="I5" s="5" t="s">
        <v>19</v>
      </c>
    </row>
    <row r="6" spans="1:9" ht="127.5" customHeight="1" x14ac:dyDescent="0.25">
      <c r="A6" s="78"/>
      <c r="B6" s="1" t="s">
        <v>20</v>
      </c>
      <c r="C6" s="1" t="s">
        <v>21</v>
      </c>
      <c r="D6" s="2">
        <v>48368138000</v>
      </c>
      <c r="E6" s="2">
        <v>5138674643</v>
      </c>
      <c r="F6" s="6">
        <v>2.7</v>
      </c>
      <c r="G6" s="6">
        <v>0</v>
      </c>
      <c r="H6" s="4" t="s">
        <v>22</v>
      </c>
      <c r="I6" s="5" t="s">
        <v>23</v>
      </c>
    </row>
    <row r="7" spans="1:9" ht="71.25" customHeight="1" x14ac:dyDescent="0.25">
      <c r="A7" s="78"/>
      <c r="B7" s="1" t="s">
        <v>24</v>
      </c>
      <c r="C7" s="1" t="s">
        <v>25</v>
      </c>
      <c r="D7" s="2">
        <v>2578400000</v>
      </c>
      <c r="E7" s="2">
        <v>900773234</v>
      </c>
      <c r="F7" s="6">
        <v>20.68</v>
      </c>
      <c r="G7" s="6" t="s">
        <v>26</v>
      </c>
      <c r="H7" s="4" t="s">
        <v>27</v>
      </c>
      <c r="I7" s="5" t="s">
        <v>28</v>
      </c>
    </row>
    <row r="8" spans="1:9" x14ac:dyDescent="0.25">
      <c r="A8" s="79" t="s">
        <v>29</v>
      </c>
      <c r="B8" s="79"/>
      <c r="C8" s="79"/>
      <c r="D8" s="34">
        <v>455803451925</v>
      </c>
      <c r="E8" s="34">
        <v>256492810957</v>
      </c>
      <c r="F8" s="35"/>
      <c r="G8" s="35"/>
      <c r="H8" s="33"/>
      <c r="I8" s="36"/>
    </row>
    <row r="9" spans="1:9" x14ac:dyDescent="0.25">
      <c r="A9" s="32" t="s">
        <v>99</v>
      </c>
    </row>
  </sheetData>
  <mergeCells count="11">
    <mergeCell ref="D1:E1"/>
    <mergeCell ref="F1:I1"/>
    <mergeCell ref="F2:F3"/>
    <mergeCell ref="G2:G3"/>
    <mergeCell ref="H2:H3"/>
    <mergeCell ref="I2:I3"/>
    <mergeCell ref="A4:A7"/>
    <mergeCell ref="A8:C8"/>
    <mergeCell ref="A1:A3"/>
    <mergeCell ref="B1:B3"/>
    <mergeCell ref="C1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1 y 2</vt:lpstr>
      <vt:lpstr>Punto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Esteban Medina Blanco</dc:creator>
  <cp:lastModifiedBy>Miguel Angel Romero Suarez</cp:lastModifiedBy>
  <dcterms:created xsi:type="dcterms:W3CDTF">2025-06-18T20:04:20Z</dcterms:created>
  <dcterms:modified xsi:type="dcterms:W3CDTF">2025-06-19T19:53:18Z</dcterms:modified>
</cp:coreProperties>
</file>